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harts/chart4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10.xml" ContentType="application/vnd.openxmlformats-officedocument.drawing+xml"/>
  <Override PartName="/xl/comments2.xml" ContentType="application/vnd.openxmlformats-officedocument.spreadsheetml.comments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jchaves\Documents\Documentos 2025\Rendición de cuentas 2024\Informe final 2024\Anexos del Informe final 2024\"/>
    </mc:Choice>
  </mc:AlternateContent>
  <xr:revisionPtr revIDLastSave="0" documentId="13_ncr:1_{2C5AF0F6-4F07-4A39-B9C9-948739A5FC9D}" xr6:coauthVersionLast="47" xr6:coauthVersionMax="47" xr10:uidLastSave="{00000000-0000-0000-0000-000000000000}"/>
  <bookViews>
    <workbookView xWindow="-90" yWindow="-90" windowWidth="19380" windowHeight="10380" tabRatio="868" firstSheet="3" activeTab="3" xr2:uid="{00000000-000D-0000-FFFF-FFFF00000000}"/>
  </bookViews>
  <sheets>
    <sheet name="FONDOS CORRIENTES" sheetId="1" r:id="rId1"/>
    <sheet name="GRAFICO 1" sheetId="2" r:id="rId2"/>
    <sheet name="RESUMEN PLAN DE INVERSIÓN" sheetId="7" r:id="rId3"/>
    <sheet name="Plan Inversiones Ejec Real" sheetId="5" r:id="rId4"/>
    <sheet name="RESUMEN FONDOS ESPECIFICOS" sheetId="9" r:id="rId5"/>
    <sheet name="GRAFICO 2" sheetId="4" r:id="rId6"/>
    <sheet name="Plan Invers Presup Original" sheetId="8" state="hidden" r:id="rId7"/>
    <sheet name="CUADRO PRESUPUESTO" sheetId="6" r:id="rId8"/>
    <sheet name="CUADRO PLAN INVERSION ANUAAL" sheetId="11" state="hidden" r:id="rId9"/>
    <sheet name="CUADRO RECAUDACION" sheetId="10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xlnm.Print_Area" localSheetId="0">'FONDOS CORRIENTES'!$B$2:$U$34</definedName>
    <definedName name="_xlnm.Print_Area" localSheetId="5">'GRAFICO 2'!$A$36:$I$62</definedName>
    <definedName name="_xlnm.Print_Area" localSheetId="6">'Plan Invers Presup Original'!$A$5:$P$59</definedName>
    <definedName name="_xlnm.Print_Area" localSheetId="3">'Plan Inversiones Ejec Real'!$A$1:$K$42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8" i="5" l="1"/>
  <c r="R28" i="5"/>
  <c r="R23" i="5"/>
  <c r="Q23" i="5"/>
  <c r="R43" i="5"/>
  <c r="Q43" i="5"/>
  <c r="R40" i="5"/>
  <c r="Q40" i="5"/>
  <c r="D15" i="7" l="1"/>
  <c r="L17" i="5"/>
  <c r="J13" i="5"/>
  <c r="J18" i="5"/>
  <c r="Q25" i="1"/>
  <c r="E46" i="5" l="1"/>
  <c r="F46" i="5"/>
  <c r="H46" i="5"/>
  <c r="I46" i="5"/>
  <c r="J46" i="5"/>
  <c r="B47" i="5"/>
  <c r="C47" i="5"/>
  <c r="E47" i="5"/>
  <c r="F47" i="5"/>
  <c r="H47" i="5"/>
  <c r="G49" i="5"/>
  <c r="G61" i="8"/>
  <c r="T38" i="1" l="1"/>
  <c r="Q23" i="1"/>
  <c r="Q19" i="1"/>
  <c r="I23" i="1"/>
  <c r="E23" i="1"/>
  <c r="D23" i="1"/>
  <c r="AC17" i="1"/>
  <c r="F22" i="8"/>
  <c r="N55" i="8"/>
  <c r="N54" i="8"/>
  <c r="N53" i="8"/>
  <c r="N52" i="8"/>
  <c r="N51" i="8"/>
  <c r="N50" i="8"/>
  <c r="N49" i="8"/>
  <c r="N48" i="8"/>
  <c r="N47" i="8"/>
  <c r="N46" i="8"/>
  <c r="N45" i="8"/>
  <c r="N44" i="8"/>
  <c r="N43" i="8"/>
  <c r="N42" i="8"/>
  <c r="N41" i="8"/>
  <c r="N40" i="8"/>
  <c r="N39" i="8"/>
  <c r="N38" i="8"/>
  <c r="N37" i="8"/>
  <c r="N36" i="8"/>
  <c r="N35" i="8"/>
  <c r="N34" i="8"/>
  <c r="N33" i="8"/>
  <c r="N32" i="8"/>
  <c r="N31" i="8"/>
  <c r="N30" i="8"/>
  <c r="N29" i="8"/>
  <c r="N28" i="8"/>
  <c r="N27" i="8"/>
  <c r="N26" i="8"/>
  <c r="N25" i="8"/>
  <c r="N24" i="8"/>
  <c r="N23" i="8"/>
  <c r="N22" i="8"/>
  <c r="N21" i="8"/>
  <c r="N20" i="8"/>
  <c r="N19" i="8"/>
  <c r="N18" i="8"/>
  <c r="N17" i="8"/>
  <c r="N16" i="8"/>
  <c r="N15" i="8"/>
  <c r="N14" i="8"/>
  <c r="C54" i="8"/>
  <c r="M53" i="8"/>
  <c r="M52" i="8"/>
  <c r="M51" i="8"/>
  <c r="H51" i="8"/>
  <c r="H52" i="8"/>
  <c r="H50" i="8"/>
  <c r="F25" i="8"/>
  <c r="F28" i="8"/>
  <c r="J52" i="8"/>
  <c r="O35" i="8"/>
  <c r="O34" i="8"/>
  <c r="O32" i="8"/>
  <c r="O30" i="8"/>
  <c r="O29" i="8"/>
  <c r="O28" i="8"/>
  <c r="O26" i="8"/>
  <c r="O24" i="8"/>
  <c r="O22" i="8"/>
  <c r="O14" i="8"/>
  <c r="O16" i="8"/>
  <c r="O58" i="8"/>
  <c r="I58" i="8"/>
  <c r="J58" i="8"/>
  <c r="E39" i="5"/>
  <c r="E38" i="5"/>
  <c r="E37" i="5"/>
  <c r="E36" i="5"/>
  <c r="E35" i="5"/>
  <c r="E34" i="5"/>
  <c r="E33" i="5"/>
  <c r="E32" i="5"/>
  <c r="E31" i="5"/>
  <c r="E28" i="5"/>
  <c r="E27" i="5"/>
  <c r="E26" i="5"/>
  <c r="E23" i="5"/>
  <c r="E21" i="5"/>
  <c r="E19" i="5"/>
  <c r="E18" i="5"/>
  <c r="E17" i="5"/>
  <c r="E16" i="5"/>
  <c r="E15" i="5"/>
  <c r="E14" i="5"/>
  <c r="E13" i="5"/>
  <c r="E9" i="5"/>
  <c r="C21" i="5"/>
  <c r="B28" i="5"/>
  <c r="B27" i="5"/>
  <c r="B26" i="5"/>
  <c r="B24" i="5"/>
  <c r="B21" i="5"/>
  <c r="B19" i="5"/>
  <c r="B18" i="5"/>
  <c r="B17" i="5"/>
  <c r="B16" i="5"/>
  <c r="B15" i="5"/>
  <c r="B14" i="5"/>
  <c r="B11" i="5"/>
  <c r="B9" i="5"/>
  <c r="B20" i="9"/>
  <c r="B21" i="9"/>
  <c r="B22" i="9"/>
  <c r="B23" i="9"/>
  <c r="B24" i="9"/>
  <c r="B25" i="9"/>
  <c r="B26" i="9"/>
  <c r="B27" i="9"/>
  <c r="B28" i="9"/>
  <c r="B18" i="9"/>
  <c r="B15" i="9"/>
  <c r="C10" i="9"/>
  <c r="B10" i="9"/>
  <c r="X17" i="8" l="1"/>
  <c r="Y17" i="8"/>
  <c r="T23" i="1" l="1"/>
  <c r="P23" i="1" l="1"/>
  <c r="P16" i="1"/>
  <c r="AC20" i="1" l="1"/>
  <c r="M38" i="1" l="1"/>
  <c r="N38" i="1"/>
  <c r="P19" i="1" l="1"/>
  <c r="V15" i="1"/>
  <c r="O16" i="1"/>
  <c r="O23" i="1"/>
  <c r="O19" i="1"/>
  <c r="F11" i="11" l="1"/>
  <c r="E11" i="11"/>
  <c r="C11" i="11"/>
  <c r="B11" i="11"/>
  <c r="J10" i="11"/>
  <c r="G10" i="11"/>
  <c r="D10" i="11"/>
  <c r="I11" i="11"/>
  <c r="H11" i="11"/>
  <c r="G9" i="11"/>
  <c r="D9" i="11"/>
  <c r="J11" i="11" l="1"/>
  <c r="G11" i="11"/>
  <c r="D11" i="11"/>
  <c r="J9" i="11"/>
  <c r="D21" i="5" l="1"/>
  <c r="D19" i="5"/>
  <c r="R26" i="5"/>
  <c r="R21" i="5"/>
  <c r="Q21" i="5"/>
  <c r="Q19" i="5"/>
  <c r="R18" i="5"/>
  <c r="Q18" i="5"/>
  <c r="R17" i="5"/>
  <c r="Q17" i="5"/>
  <c r="Q14" i="5"/>
  <c r="R10" i="5"/>
  <c r="Q10" i="5"/>
  <c r="F9" i="5" l="1"/>
  <c r="M23" i="1" l="1"/>
  <c r="L38" i="1" l="1"/>
  <c r="M19" i="1"/>
  <c r="L23" i="1" l="1"/>
  <c r="B10" i="5" l="1"/>
  <c r="L19" i="1" l="1"/>
  <c r="T4" i="5" l="1"/>
  <c r="AD15" i="1"/>
  <c r="E21" i="7" l="1"/>
  <c r="L20" i="1"/>
  <c r="M20" i="1"/>
  <c r="O20" i="1"/>
  <c r="P20" i="1"/>
  <c r="Q20" i="1"/>
  <c r="K23" i="1" l="1"/>
  <c r="K19" i="1"/>
  <c r="T5" i="5" l="1"/>
  <c r="T3" i="5"/>
  <c r="T2" i="5"/>
  <c r="T1" i="5"/>
  <c r="U41" i="5"/>
  <c r="R25" i="5"/>
  <c r="Q25" i="5"/>
  <c r="R12" i="5"/>
  <c r="Q12" i="5"/>
  <c r="U10" i="8"/>
  <c r="U9" i="8"/>
  <c r="U7" i="8"/>
  <c r="U6" i="8"/>
  <c r="S49" i="8"/>
  <c r="S56" i="8"/>
  <c r="S24" i="8"/>
  <c r="R24" i="8"/>
  <c r="Q20" i="5" l="1"/>
  <c r="Q22" i="5" s="1"/>
  <c r="R20" i="5"/>
  <c r="R22" i="5" s="1"/>
  <c r="Q29" i="5"/>
  <c r="R29" i="5"/>
  <c r="S30" i="8" l="1"/>
  <c r="R30" i="8"/>
  <c r="S61" i="8"/>
  <c r="R61" i="8"/>
  <c r="R26" i="8"/>
  <c r="R27" i="8" s="1"/>
  <c r="S22" i="8"/>
  <c r="S23" i="8" s="1"/>
  <c r="S14" i="8"/>
  <c r="R14" i="8"/>
  <c r="R15" i="8" s="1"/>
  <c r="R56" i="8"/>
  <c r="S53" i="8"/>
  <c r="R53" i="8"/>
  <c r="S51" i="8"/>
  <c r="R51" i="8"/>
  <c r="R49" i="8"/>
  <c r="S39" i="8"/>
  <c r="R39" i="8"/>
  <c r="S38" i="8"/>
  <c r="R38" i="8"/>
  <c r="S37" i="8"/>
  <c r="R37" i="8"/>
  <c r="S34" i="8"/>
  <c r="S36" i="8" s="1"/>
  <c r="R34" i="8"/>
  <c r="R36" i="8" s="1"/>
  <c r="S32" i="8"/>
  <c r="S33" i="8" s="1"/>
  <c r="R32" i="8"/>
  <c r="R33" i="8" s="1"/>
  <c r="S29" i="8"/>
  <c r="R29" i="8"/>
  <c r="S28" i="8"/>
  <c r="R28" i="8"/>
  <c r="S26" i="8"/>
  <c r="S27" i="8" s="1"/>
  <c r="S25" i="8"/>
  <c r="R25" i="8"/>
  <c r="R22" i="8"/>
  <c r="S17" i="8"/>
  <c r="R17" i="8"/>
  <c r="S20" i="8"/>
  <c r="S21" i="8" s="1"/>
  <c r="R20" i="8"/>
  <c r="R21" i="8" s="1"/>
  <c r="S13" i="8"/>
  <c r="R13" i="8"/>
  <c r="S40" i="8" l="1"/>
  <c r="S41" i="8" s="1"/>
  <c r="R40" i="8"/>
  <c r="R41" i="8" s="1"/>
  <c r="R23" i="8"/>
  <c r="S31" i="8"/>
  <c r="R31" i="8"/>
  <c r="S15" i="8"/>
  <c r="S60" i="8" l="1"/>
  <c r="S62" i="8" s="1"/>
  <c r="R60" i="8"/>
  <c r="R62" i="8" s="1"/>
  <c r="R54" i="8"/>
  <c r="R55" i="8" s="1"/>
  <c r="S54" i="8"/>
  <c r="R57" i="8" l="1"/>
  <c r="S55" i="8"/>
  <c r="S57" i="8" l="1"/>
  <c r="I19" i="1" l="1"/>
  <c r="E39" i="1" l="1"/>
  <c r="H23" i="1"/>
  <c r="H19" i="1"/>
  <c r="G23" i="1" l="1"/>
  <c r="G19" i="1"/>
  <c r="E19" i="7"/>
  <c r="E20" i="7"/>
  <c r="F29" i="1" l="1"/>
  <c r="J29" i="1" s="1"/>
  <c r="N29" i="1" s="1"/>
  <c r="F30" i="1"/>
  <c r="J30" i="1" s="1"/>
  <c r="N30" i="1" s="1"/>
  <c r="F28" i="1"/>
  <c r="J28" i="1" s="1"/>
  <c r="N28" i="1" s="1"/>
  <c r="E19" i="1"/>
  <c r="S28" i="1" l="1"/>
  <c r="R28" i="1"/>
  <c r="S30" i="1"/>
  <c r="R30" i="1"/>
  <c r="S29" i="1"/>
  <c r="R29" i="1"/>
  <c r="H13" i="5"/>
  <c r="U13" i="5" s="1"/>
  <c r="D19" i="1"/>
  <c r="C19" i="1" l="1"/>
  <c r="C16" i="1"/>
  <c r="C7" i="9"/>
  <c r="C18" i="5" l="1"/>
  <c r="C23" i="1"/>
  <c r="C28" i="9"/>
  <c r="C23" i="9"/>
  <c r="C22" i="9"/>
  <c r="C27" i="9"/>
  <c r="C20" i="9"/>
  <c r="D20" i="1" l="1"/>
  <c r="E20" i="1"/>
  <c r="G20" i="1"/>
  <c r="H20" i="1"/>
  <c r="I20" i="1"/>
  <c r="K20" i="1"/>
  <c r="T20" i="1"/>
  <c r="C20" i="1"/>
  <c r="C21" i="1" s="1"/>
  <c r="D8" i="10" l="1"/>
  <c r="C8" i="10"/>
  <c r="T27" i="1"/>
  <c r="Q27" i="1"/>
  <c r="D33" i="9" l="1"/>
  <c r="I83" i="8"/>
  <c r="C26" i="5" l="1"/>
  <c r="D26" i="5" s="1"/>
  <c r="C15" i="2"/>
  <c r="D32" i="9" l="1"/>
  <c r="D31" i="9"/>
  <c r="D30" i="9"/>
  <c r="D18" i="9"/>
  <c r="D17" i="9"/>
  <c r="D16" i="9"/>
  <c r="D15" i="9"/>
  <c r="D14" i="9"/>
  <c r="D13" i="9"/>
  <c r="D12" i="9"/>
  <c r="D11" i="9"/>
  <c r="D10" i="9"/>
  <c r="D9" i="9"/>
  <c r="C25" i="9"/>
  <c r="C24" i="9"/>
  <c r="C8" i="9"/>
  <c r="D8" i="9" l="1"/>
  <c r="D25" i="9"/>
  <c r="B8" i="9"/>
  <c r="C17" i="5" l="1"/>
  <c r="D17" i="5" s="1"/>
  <c r="N32" i="1" l="1"/>
  <c r="S32" i="1" l="1"/>
  <c r="H32" i="8" l="1"/>
  <c r="H29" i="8"/>
  <c r="H30" i="8"/>
  <c r="H28" i="8"/>
  <c r="C32" i="8"/>
  <c r="C30" i="8"/>
  <c r="J31" i="1" l="1"/>
  <c r="N31" i="1" s="1"/>
  <c r="S31" i="1" l="1"/>
  <c r="C9" i="5" l="1"/>
  <c r="D9" i="5" l="1"/>
  <c r="D20" i="9"/>
  <c r="C19" i="5"/>
  <c r="E10" i="5" l="1"/>
  <c r="J27" i="8" l="1"/>
  <c r="E31" i="8"/>
  <c r="I38" i="5" l="1"/>
  <c r="U50" i="8"/>
  <c r="G49" i="8"/>
  <c r="G15" i="8" l="1"/>
  <c r="C39" i="8"/>
  <c r="C37" i="8"/>
  <c r="C35" i="8"/>
  <c r="C29" i="8"/>
  <c r="C26" i="8"/>
  <c r="C24" i="8"/>
  <c r="C22" i="8" l="1"/>
  <c r="F17" i="5" l="1"/>
  <c r="G17" i="5" s="1"/>
  <c r="E40" i="5" l="1"/>
  <c r="F39" i="8"/>
  <c r="F37" i="8"/>
  <c r="F35" i="8"/>
  <c r="F32" i="8"/>
  <c r="F30" i="8"/>
  <c r="F26" i="8"/>
  <c r="F24" i="8"/>
  <c r="D34" i="6" l="1"/>
  <c r="B25" i="8"/>
  <c r="N77" i="8" l="1"/>
  <c r="F14" i="5" l="1"/>
  <c r="J49" i="8" l="1"/>
  <c r="I49" i="8" l="1"/>
  <c r="B9" i="7" s="1"/>
  <c r="F39" i="5"/>
  <c r="G39" i="5" s="1"/>
  <c r="C14" i="8" l="1"/>
  <c r="F14" i="8"/>
  <c r="H14" i="8"/>
  <c r="K14" i="8"/>
  <c r="L14" i="8"/>
  <c r="V14" i="8"/>
  <c r="B15" i="8"/>
  <c r="D15" i="8"/>
  <c r="E15" i="8"/>
  <c r="I15" i="8"/>
  <c r="J15" i="8"/>
  <c r="C16" i="8"/>
  <c r="F16" i="8"/>
  <c r="L16" i="8"/>
  <c r="L17" i="8" s="1"/>
  <c r="U16" i="8"/>
  <c r="U17" i="8" s="1"/>
  <c r="B17" i="8"/>
  <c r="D17" i="8"/>
  <c r="E17" i="8"/>
  <c r="L18" i="8"/>
  <c r="L19" i="8" s="1"/>
  <c r="O18" i="8"/>
  <c r="O19" i="8" s="1"/>
  <c r="B19" i="8"/>
  <c r="D19" i="8"/>
  <c r="E19" i="8"/>
  <c r="G19" i="8"/>
  <c r="I19" i="8"/>
  <c r="J19" i="8"/>
  <c r="GZ19" i="8"/>
  <c r="HA19" i="8"/>
  <c r="GY19" i="8" s="1"/>
  <c r="HC19" i="8"/>
  <c r="HE19" i="8"/>
  <c r="HF19" i="8"/>
  <c r="HI19" i="8"/>
  <c r="HK19" i="8"/>
  <c r="HL19" i="8"/>
  <c r="HN19" i="8"/>
  <c r="HP19" i="8"/>
  <c r="HQ19" i="8"/>
  <c r="HS19" i="8"/>
  <c r="HU19" i="8"/>
  <c r="HV19" i="8"/>
  <c r="HY19" i="8"/>
  <c r="IA19" i="8"/>
  <c r="IB19" i="8"/>
  <c r="ID19" i="8"/>
  <c r="IF19" i="8"/>
  <c r="IG19" i="8"/>
  <c r="II19" i="8"/>
  <c r="IK19" i="8"/>
  <c r="IL19" i="8"/>
  <c r="IO19" i="8"/>
  <c r="IQ19" i="8"/>
  <c r="IR19" i="8"/>
  <c r="IT19" i="8"/>
  <c r="IV19" i="8"/>
  <c r="IW19" i="8"/>
  <c r="IY19" i="8"/>
  <c r="JA19" i="8"/>
  <c r="JB19" i="8"/>
  <c r="K20" i="8"/>
  <c r="K21" i="8" s="1"/>
  <c r="L20" i="8"/>
  <c r="L21" i="8" s="1"/>
  <c r="U20" i="8"/>
  <c r="U21" i="8" s="1"/>
  <c r="O20" i="8"/>
  <c r="V20" i="8" s="1"/>
  <c r="B21" i="8"/>
  <c r="D21" i="8"/>
  <c r="E21" i="8"/>
  <c r="G21" i="8"/>
  <c r="H21" i="8"/>
  <c r="I21" i="8"/>
  <c r="J21" i="8"/>
  <c r="H22" i="8"/>
  <c r="K22" i="8"/>
  <c r="L22" i="8"/>
  <c r="L23" i="8" s="1"/>
  <c r="U22" i="8"/>
  <c r="U23" i="8" s="1"/>
  <c r="V22" i="8"/>
  <c r="B23" i="8"/>
  <c r="D23" i="8"/>
  <c r="E23" i="8"/>
  <c r="G23" i="8"/>
  <c r="I23" i="8"/>
  <c r="J23" i="8"/>
  <c r="D25" i="8"/>
  <c r="H24" i="8"/>
  <c r="K24" i="8"/>
  <c r="K25" i="8" s="1"/>
  <c r="L24" i="8"/>
  <c r="L25" i="8" s="1"/>
  <c r="V24" i="8"/>
  <c r="E25" i="8"/>
  <c r="C25" i="8" s="1"/>
  <c r="G25" i="8"/>
  <c r="I25" i="8"/>
  <c r="J25" i="8"/>
  <c r="H25" i="8" s="1"/>
  <c r="H26" i="8"/>
  <c r="L26" i="8"/>
  <c r="L27" i="8" s="1"/>
  <c r="V26" i="8"/>
  <c r="B27" i="8"/>
  <c r="E27" i="8"/>
  <c r="G27" i="8"/>
  <c r="K28" i="8"/>
  <c r="L28" i="8"/>
  <c r="V28" i="8"/>
  <c r="K29" i="8"/>
  <c r="L29" i="8"/>
  <c r="V29" i="8"/>
  <c r="K30" i="8"/>
  <c r="L30" i="8"/>
  <c r="V30" i="8"/>
  <c r="B31" i="8"/>
  <c r="C31" i="8" s="1"/>
  <c r="D31" i="8"/>
  <c r="F31" i="8" s="1"/>
  <c r="G31" i="8"/>
  <c r="I31" i="8"/>
  <c r="J31" i="8"/>
  <c r="H31" i="8" s="1"/>
  <c r="F33" i="8"/>
  <c r="K32" i="8"/>
  <c r="K33" i="8" s="1"/>
  <c r="L32" i="8"/>
  <c r="L33" i="8" s="1"/>
  <c r="V32" i="8"/>
  <c r="A33" i="8"/>
  <c r="B33" i="8"/>
  <c r="D33" i="8"/>
  <c r="E33" i="8"/>
  <c r="G33" i="8"/>
  <c r="H33" i="8"/>
  <c r="J33" i="8"/>
  <c r="D34" i="8"/>
  <c r="H34" i="8"/>
  <c r="H36" i="8" s="1"/>
  <c r="K34" i="8"/>
  <c r="L34" i="8"/>
  <c r="V34" i="8"/>
  <c r="L35" i="8"/>
  <c r="I24" i="5"/>
  <c r="B36" i="8"/>
  <c r="E36" i="8"/>
  <c r="G36" i="8"/>
  <c r="I36" i="8"/>
  <c r="J36" i="8"/>
  <c r="K37" i="8"/>
  <c r="L37" i="8"/>
  <c r="O37" i="8"/>
  <c r="V37" i="8" s="1"/>
  <c r="H38" i="8"/>
  <c r="K38" i="8"/>
  <c r="L38" i="8"/>
  <c r="O38" i="8"/>
  <c r="V38" i="8" s="1"/>
  <c r="H39" i="8"/>
  <c r="K39" i="8"/>
  <c r="L39" i="8"/>
  <c r="O39" i="8"/>
  <c r="V39" i="8" s="1"/>
  <c r="B40" i="8"/>
  <c r="D40" i="8"/>
  <c r="E40" i="8"/>
  <c r="G40" i="8"/>
  <c r="I40" i="8"/>
  <c r="J40" i="8"/>
  <c r="K42" i="8"/>
  <c r="L42" i="8"/>
  <c r="I31" i="5"/>
  <c r="O42" i="8"/>
  <c r="H43" i="8"/>
  <c r="K43" i="8"/>
  <c r="L43" i="8"/>
  <c r="I32" i="5"/>
  <c r="O43" i="8"/>
  <c r="H44" i="8"/>
  <c r="K44" i="8"/>
  <c r="L44" i="8"/>
  <c r="I33" i="5"/>
  <c r="O44" i="8"/>
  <c r="H45" i="8"/>
  <c r="K45" i="8"/>
  <c r="L45" i="8"/>
  <c r="I34" i="5"/>
  <c r="O45" i="8"/>
  <c r="H46" i="8"/>
  <c r="K46" i="8"/>
  <c r="L46" i="8"/>
  <c r="I35" i="5"/>
  <c r="O46" i="8"/>
  <c r="H47" i="8"/>
  <c r="K47" i="8"/>
  <c r="L47" i="8"/>
  <c r="I36" i="5"/>
  <c r="O47" i="8"/>
  <c r="H48" i="8"/>
  <c r="K48" i="8"/>
  <c r="L48" i="8"/>
  <c r="I37" i="5"/>
  <c r="O48" i="8"/>
  <c r="B49" i="8"/>
  <c r="D49" i="8"/>
  <c r="E49" i="8"/>
  <c r="K50" i="8"/>
  <c r="L50" i="8"/>
  <c r="O50" i="8"/>
  <c r="V50" i="8" s="1"/>
  <c r="W50" i="8" s="1"/>
  <c r="G51" i="8"/>
  <c r="J51" i="8"/>
  <c r="K52" i="8"/>
  <c r="L52" i="8"/>
  <c r="L53" i="8" s="1"/>
  <c r="U52" i="8"/>
  <c r="O52" i="8"/>
  <c r="V52" i="8" s="1"/>
  <c r="G53" i="8"/>
  <c r="H53" i="8"/>
  <c r="I53" i="8"/>
  <c r="B11" i="7" s="1"/>
  <c r="J53" i="8"/>
  <c r="W52" i="8" l="1"/>
  <c r="I28" i="5"/>
  <c r="U39" i="8"/>
  <c r="W39" i="8" s="1"/>
  <c r="I26" i="5"/>
  <c r="U37" i="8"/>
  <c r="W37" i="8" s="1"/>
  <c r="V31" i="8"/>
  <c r="I9" i="5"/>
  <c r="I10" i="5" s="1"/>
  <c r="U14" i="8"/>
  <c r="U15" i="8" s="1"/>
  <c r="V25" i="8"/>
  <c r="I23" i="5"/>
  <c r="I25" i="5" s="1"/>
  <c r="U34" i="8"/>
  <c r="U36" i="8" s="1"/>
  <c r="I19" i="5"/>
  <c r="U30" i="8"/>
  <c r="W30" i="8" s="1"/>
  <c r="I17" i="5"/>
  <c r="U28" i="8"/>
  <c r="W28" i="8" s="1"/>
  <c r="V23" i="8"/>
  <c r="W22" i="8"/>
  <c r="W23" i="8" s="1"/>
  <c r="V40" i="8"/>
  <c r="V27" i="8"/>
  <c r="I27" i="5"/>
  <c r="U38" i="8"/>
  <c r="W38" i="8" s="1"/>
  <c r="V36" i="8"/>
  <c r="V33" i="8"/>
  <c r="V15" i="8"/>
  <c r="I18" i="5"/>
  <c r="U29" i="8"/>
  <c r="W29" i="8" s="1"/>
  <c r="W20" i="8"/>
  <c r="W21" i="8" s="1"/>
  <c r="V21" i="8"/>
  <c r="O17" i="8"/>
  <c r="V16" i="8"/>
  <c r="C33" i="8"/>
  <c r="C27" i="8"/>
  <c r="IM19" i="8"/>
  <c r="M20" i="8"/>
  <c r="M21" i="8" s="1"/>
  <c r="M30" i="8"/>
  <c r="M28" i="8"/>
  <c r="C40" i="8"/>
  <c r="M29" i="8"/>
  <c r="C17" i="8"/>
  <c r="O51" i="8"/>
  <c r="V51" i="8" s="1"/>
  <c r="M50" i="8"/>
  <c r="O33" i="8"/>
  <c r="M32" i="8"/>
  <c r="M33" i="8" s="1"/>
  <c r="O25" i="8"/>
  <c r="M25" i="8" s="1"/>
  <c r="M24" i="8"/>
  <c r="E54" i="8"/>
  <c r="E55" i="8" s="1"/>
  <c r="HR19" i="8"/>
  <c r="U53" i="8"/>
  <c r="I39" i="5"/>
  <c r="I40" i="5" s="1"/>
  <c r="I12" i="5"/>
  <c r="I11" i="5"/>
  <c r="I13" i="5"/>
  <c r="X16" i="8"/>
  <c r="I14" i="5"/>
  <c r="L51" i="8"/>
  <c r="HD19" i="8"/>
  <c r="G54" i="8"/>
  <c r="G55" i="8" s="1"/>
  <c r="F40" i="8"/>
  <c r="P47" i="8"/>
  <c r="IS19" i="8"/>
  <c r="C36" i="8"/>
  <c r="B41" i="8"/>
  <c r="P46" i="8"/>
  <c r="P30" i="8"/>
  <c r="H23" i="8"/>
  <c r="L31" i="8"/>
  <c r="G41" i="8"/>
  <c r="F15" i="8"/>
  <c r="M39" i="8"/>
  <c r="HW19" i="8"/>
  <c r="M48" i="8"/>
  <c r="H27" i="8"/>
  <c r="IE19" i="8"/>
  <c r="HJ19" i="8"/>
  <c r="IX19" i="8"/>
  <c r="U26" i="8"/>
  <c r="U27" i="8" s="1"/>
  <c r="L36" i="8"/>
  <c r="J54" i="8"/>
  <c r="I41" i="8"/>
  <c r="P28" i="8"/>
  <c r="M42" i="8"/>
  <c r="F23" i="8"/>
  <c r="M26" i="8"/>
  <c r="P39" i="8"/>
  <c r="M43" i="8"/>
  <c r="M34" i="8"/>
  <c r="L15" i="8"/>
  <c r="P38" i="8"/>
  <c r="H15" i="8"/>
  <c r="M45" i="8"/>
  <c r="J41" i="8"/>
  <c r="P20" i="8"/>
  <c r="IJ19" i="8"/>
  <c r="M44" i="8"/>
  <c r="M35" i="8"/>
  <c r="C23" i="8"/>
  <c r="IZ19" i="8"/>
  <c r="O15" i="8"/>
  <c r="I51" i="8"/>
  <c r="B10" i="7" s="1"/>
  <c r="P52" i="8"/>
  <c r="H37" i="8"/>
  <c r="HZ19" i="8"/>
  <c r="H49" i="8"/>
  <c r="E41" i="8"/>
  <c r="I27" i="8"/>
  <c r="IP19" i="8"/>
  <c r="M47" i="8"/>
  <c r="K31" i="8"/>
  <c r="M14" i="8"/>
  <c r="L49" i="8"/>
  <c r="JC19" i="8"/>
  <c r="K53" i="8"/>
  <c r="U32" i="8"/>
  <c r="U33" i="8" s="1"/>
  <c r="K26" i="8"/>
  <c r="P22" i="8"/>
  <c r="HO19" i="8"/>
  <c r="B54" i="8"/>
  <c r="B55" i="8" s="1"/>
  <c r="B58" i="8" s="1"/>
  <c r="P43" i="8"/>
  <c r="H40" i="8"/>
  <c r="L40" i="8"/>
  <c r="I33" i="8"/>
  <c r="IU19" i="8"/>
  <c r="HM19" i="8"/>
  <c r="P16" i="8"/>
  <c r="P48" i="8"/>
  <c r="K49" i="8"/>
  <c r="P42" i="8"/>
  <c r="U49" i="8"/>
  <c r="K40" i="8"/>
  <c r="K36" i="8"/>
  <c r="O31" i="8"/>
  <c r="M38" i="8"/>
  <c r="O40" i="8"/>
  <c r="O27" i="8"/>
  <c r="M27" i="8" s="1"/>
  <c r="M22" i="8"/>
  <c r="O23" i="8"/>
  <c r="M23" i="8" s="1"/>
  <c r="M16" i="8"/>
  <c r="F17" i="8"/>
  <c r="C15" i="8"/>
  <c r="P14" i="8"/>
  <c r="K15" i="8"/>
  <c r="P44" i="8"/>
  <c r="P34" i="8"/>
  <c r="D27" i="8"/>
  <c r="F27" i="8" s="1"/>
  <c r="IH19" i="8"/>
  <c r="M46" i="8"/>
  <c r="P29" i="8"/>
  <c r="K23" i="8"/>
  <c r="HT19" i="8"/>
  <c r="HG19" i="8"/>
  <c r="D36" i="8"/>
  <c r="D41" i="8" s="1"/>
  <c r="O53" i="8"/>
  <c r="U24" i="8"/>
  <c r="U25" i="8" s="1"/>
  <c r="O36" i="8"/>
  <c r="P45" i="8"/>
  <c r="P37" i="8"/>
  <c r="P35" i="8"/>
  <c r="IC19" i="8"/>
  <c r="HB19" i="8"/>
  <c r="O49" i="8"/>
  <c r="V49" i="8" s="1"/>
  <c r="M37" i="8"/>
  <c r="O21" i="8"/>
  <c r="W49" i="8" l="1"/>
  <c r="I29" i="5"/>
  <c r="I20" i="5"/>
  <c r="W14" i="8"/>
  <c r="W15" i="8" s="1"/>
  <c r="W26" i="8"/>
  <c r="W27" i="8" s="1"/>
  <c r="W34" i="8"/>
  <c r="V17" i="8"/>
  <c r="W16" i="8"/>
  <c r="W17" i="8" s="1"/>
  <c r="W32" i="8"/>
  <c r="W33" i="8" s="1"/>
  <c r="P17" i="8"/>
  <c r="V41" i="8"/>
  <c r="W24" i="8"/>
  <c r="W25" i="8" s="1"/>
  <c r="W36" i="8"/>
  <c r="P53" i="8"/>
  <c r="V53" i="8"/>
  <c r="W53" i="8" s="1"/>
  <c r="U40" i="8"/>
  <c r="W40" i="8" s="1"/>
  <c r="U31" i="8"/>
  <c r="W31" i="8" s="1"/>
  <c r="I30" i="5"/>
  <c r="M31" i="8"/>
  <c r="P21" i="8"/>
  <c r="L41" i="8"/>
  <c r="Y16" i="8"/>
  <c r="P27" i="8"/>
  <c r="I15" i="5"/>
  <c r="P33" i="8"/>
  <c r="I21" i="5"/>
  <c r="P25" i="8"/>
  <c r="I16" i="5"/>
  <c r="M15" i="8"/>
  <c r="C55" i="8"/>
  <c r="F41" i="8"/>
  <c r="K51" i="8"/>
  <c r="H41" i="8"/>
  <c r="P26" i="8"/>
  <c r="L54" i="8"/>
  <c r="L55" i="8" s="1"/>
  <c r="I54" i="8"/>
  <c r="I55" i="8" s="1"/>
  <c r="P40" i="8"/>
  <c r="P31" i="8"/>
  <c r="P15" i="8"/>
  <c r="K41" i="8"/>
  <c r="K27" i="8"/>
  <c r="P24" i="8"/>
  <c r="P32" i="8"/>
  <c r="P50" i="8"/>
  <c r="P23" i="8"/>
  <c r="M40" i="8"/>
  <c r="D54" i="8"/>
  <c r="M49" i="8"/>
  <c r="P49" i="8"/>
  <c r="O54" i="8"/>
  <c r="V54" i="8" s="1"/>
  <c r="O41" i="8"/>
  <c r="M36" i="8"/>
  <c r="P36" i="8"/>
  <c r="H54" i="8"/>
  <c r="J55" i="8"/>
  <c r="Y36" i="1" s="1"/>
  <c r="F36" i="8"/>
  <c r="C10" i="7"/>
  <c r="D11" i="7"/>
  <c r="C11" i="7"/>
  <c r="E11" i="7" l="1"/>
  <c r="F11" i="7"/>
  <c r="U41" i="8"/>
  <c r="W41" i="8" s="1"/>
  <c r="P51" i="8"/>
  <c r="U51" i="8"/>
  <c r="W51" i="8" s="1"/>
  <c r="I22" i="5"/>
  <c r="I42" i="5" s="1"/>
  <c r="B18" i="7" s="1"/>
  <c r="E59" i="8"/>
  <c r="P41" i="8"/>
  <c r="I59" i="8"/>
  <c r="K54" i="8"/>
  <c r="Z16" i="8"/>
  <c r="D55" i="8"/>
  <c r="F54" i="8"/>
  <c r="J59" i="8"/>
  <c r="H55" i="8"/>
  <c r="K55" i="8"/>
  <c r="O55" i="8"/>
  <c r="V55" i="8" s="1"/>
  <c r="M54" i="8"/>
  <c r="F25" i="1"/>
  <c r="J25" i="1" s="1"/>
  <c r="N25" i="1" s="1"/>
  <c r="R25" i="1" l="1"/>
  <c r="X37" i="1" s="1"/>
  <c r="S25" i="1"/>
  <c r="U55" i="8"/>
  <c r="W55" i="8" s="1"/>
  <c r="U54" i="8"/>
  <c r="W54" i="8" s="1"/>
  <c r="P54" i="8"/>
  <c r="N59" i="8"/>
  <c r="D59" i="8"/>
  <c r="F55" i="8"/>
  <c r="N58" i="8"/>
  <c r="M55" i="8"/>
  <c r="O59" i="8"/>
  <c r="F24" i="1"/>
  <c r="J24" i="1" s="1"/>
  <c r="N24" i="1" s="1"/>
  <c r="R24" i="1" s="1"/>
  <c r="F26" i="1"/>
  <c r="F17" i="1"/>
  <c r="J17" i="1" s="1"/>
  <c r="N17" i="1" s="1"/>
  <c r="F18" i="1"/>
  <c r="J18" i="1" s="1"/>
  <c r="N18" i="1" s="1"/>
  <c r="F16" i="1"/>
  <c r="J16" i="1" s="1"/>
  <c r="N16" i="1" s="1"/>
  <c r="S18" i="1" l="1"/>
  <c r="U18" i="1" s="1"/>
  <c r="R18" i="1"/>
  <c r="S17" i="1"/>
  <c r="U17" i="1" s="1"/>
  <c r="R17" i="1"/>
  <c r="R16" i="1"/>
  <c r="U26" i="1"/>
  <c r="J26" i="1"/>
  <c r="N26" i="1" s="1"/>
  <c r="R26" i="1" s="1"/>
  <c r="P55" i="8"/>
  <c r="F15" i="7" s="1"/>
  <c r="E25" i="5" l="1"/>
  <c r="C9" i="7" l="1"/>
  <c r="C16" i="7" l="1"/>
  <c r="F23" i="1"/>
  <c r="F19" i="1"/>
  <c r="J19" i="1" s="1"/>
  <c r="N19" i="1" s="1"/>
  <c r="S19" i="1" l="1"/>
  <c r="U19" i="1" s="1"/>
  <c r="R19" i="1"/>
  <c r="R20" i="1" s="1"/>
  <c r="N20" i="1"/>
  <c r="J23" i="1"/>
  <c r="N23" i="1" s="1"/>
  <c r="R23" i="1" s="1"/>
  <c r="F20" i="1"/>
  <c r="J20" i="1"/>
  <c r="D15" i="2" l="1"/>
  <c r="K27" i="1" l="1"/>
  <c r="F38" i="5" l="1"/>
  <c r="G38" i="5" s="1"/>
  <c r="D10" i="7" l="1"/>
  <c r="F10" i="7" l="1"/>
  <c r="E10" i="7"/>
  <c r="H19" i="5"/>
  <c r="U19" i="5" s="1"/>
  <c r="H12" i="5" l="1"/>
  <c r="U12" i="5" s="1"/>
  <c r="P27" i="1" l="1"/>
  <c r="O27" i="1" l="1"/>
  <c r="H16" i="4" l="1"/>
  <c r="M27" i="1" l="1"/>
  <c r="C12" i="2" l="1"/>
  <c r="L27" i="1" l="1"/>
  <c r="H17" i="5" l="1"/>
  <c r="U17" i="5" s="1"/>
  <c r="I27" i="1" l="1"/>
  <c r="B8" i="7" l="1"/>
  <c r="H15" i="7" s="1"/>
  <c r="B15" i="7" l="1"/>
  <c r="F15" i="5"/>
  <c r="F12" i="5" l="1"/>
  <c r="F28" i="5" l="1"/>
  <c r="F13" i="5"/>
  <c r="G13" i="5" l="1"/>
  <c r="H27" i="1"/>
  <c r="C13" i="5" l="1"/>
  <c r="D27" i="9" l="1"/>
  <c r="V13" i="5"/>
  <c r="W13" i="5" s="1"/>
  <c r="G27" i="1"/>
  <c r="J39" i="5" l="1"/>
  <c r="V39" i="5" s="1"/>
  <c r="H39" i="5"/>
  <c r="U39" i="5" l="1"/>
  <c r="K39" i="5"/>
  <c r="L39" i="5"/>
  <c r="E27" i="1"/>
  <c r="H14" i="5" l="1"/>
  <c r="U14" i="5" s="1"/>
  <c r="S24" i="1" l="1"/>
  <c r="U24" i="1" s="1"/>
  <c r="D27" i="1" l="1"/>
  <c r="G35" i="6" l="1"/>
  <c r="D35" i="6"/>
  <c r="G34" i="6"/>
  <c r="T9" i="1" l="1"/>
  <c r="U9" i="1"/>
  <c r="T13" i="1"/>
  <c r="T14" i="1"/>
  <c r="U25" i="1" l="1"/>
  <c r="J14" i="1"/>
  <c r="T21" i="1"/>
  <c r="N14" i="1" l="1"/>
  <c r="S14" i="1"/>
  <c r="F21" i="1"/>
  <c r="C27" i="1"/>
  <c r="C33" i="1" s="1"/>
  <c r="R14" i="1" l="1"/>
  <c r="R21" i="1" s="1"/>
  <c r="N21" i="1"/>
  <c r="S26" i="1"/>
  <c r="F27" i="1"/>
  <c r="F33" i="1" s="1"/>
  <c r="S23" i="1" l="1"/>
  <c r="U23" i="1" s="1"/>
  <c r="R27" i="1"/>
  <c r="N27" i="1"/>
  <c r="J21" i="1"/>
  <c r="D21" i="1"/>
  <c r="D33" i="1" s="1"/>
  <c r="J27" i="1"/>
  <c r="J33" i="1" s="1"/>
  <c r="K21" i="1" s="1"/>
  <c r="S16" i="1"/>
  <c r="V14" i="1" s="1"/>
  <c r="V18" i="1" l="1"/>
  <c r="V16" i="1"/>
  <c r="U27" i="1"/>
  <c r="S20" i="1"/>
  <c r="X17" i="1" s="1"/>
  <c r="U16" i="1"/>
  <c r="V17" i="1" s="1"/>
  <c r="R33" i="1"/>
  <c r="E21" i="1"/>
  <c r="E33" i="1" s="1"/>
  <c r="S27" i="1"/>
  <c r="G21" i="1"/>
  <c r="X20" i="1" l="1"/>
  <c r="X25" i="1"/>
  <c r="S21" i="1"/>
  <c r="X19" i="1"/>
  <c r="X22" i="1"/>
  <c r="X21" i="1"/>
  <c r="G33" i="1"/>
  <c r="S33" i="1"/>
  <c r="X23" i="1" s="1"/>
  <c r="X24" i="1" s="1"/>
  <c r="U20" i="1"/>
  <c r="H21" i="1" l="1"/>
  <c r="H33" i="1" s="1"/>
  <c r="I21" i="1" s="1"/>
  <c r="I33" i="1" s="1"/>
  <c r="F27" i="5"/>
  <c r="H15" i="5"/>
  <c r="U15" i="5" s="1"/>
  <c r="F26" i="5"/>
  <c r="F18" i="5"/>
  <c r="G18" i="5" s="1"/>
  <c r="L13" i="5"/>
  <c r="K13" i="5" l="1"/>
  <c r="I16" i="4"/>
  <c r="F29" i="5"/>
  <c r="F31" i="5"/>
  <c r="F32" i="5"/>
  <c r="F19" i="5" l="1"/>
  <c r="G19" i="5" s="1"/>
  <c r="J19" i="5" l="1"/>
  <c r="V19" i="5" s="1"/>
  <c r="W19" i="5" s="1"/>
  <c r="K33" i="1"/>
  <c r="L21" i="1" s="1"/>
  <c r="F20" i="5"/>
  <c r="K19" i="5" l="1"/>
  <c r="L19" i="5"/>
  <c r="L33" i="1"/>
  <c r="M21" i="1" s="1"/>
  <c r="B36" i="6"/>
  <c r="C36" i="6"/>
  <c r="E36" i="6"/>
  <c r="F36" i="6"/>
  <c r="M33" i="1" l="1"/>
  <c r="N33" i="1" s="1"/>
  <c r="G36" i="6"/>
  <c r="D36" i="6"/>
  <c r="O21" i="1" l="1"/>
  <c r="O33" i="1" s="1"/>
  <c r="P21" i="1" s="1"/>
  <c r="P33" i="1" s="1"/>
  <c r="Q21" i="1" s="1"/>
  <c r="H21" i="5"/>
  <c r="E20" i="5"/>
  <c r="H18" i="5"/>
  <c r="U18" i="5" s="1"/>
  <c r="B20" i="5"/>
  <c r="H17" i="4" l="1"/>
  <c r="U21" i="5"/>
  <c r="B22" i="5"/>
  <c r="C26" i="9"/>
  <c r="G20" i="5"/>
  <c r="E22" i="5"/>
  <c r="V18" i="5"/>
  <c r="W18" i="5" s="1"/>
  <c r="F21" i="5"/>
  <c r="G21" i="5" s="1"/>
  <c r="H20" i="5"/>
  <c r="C20" i="5"/>
  <c r="D20" i="5" s="1"/>
  <c r="J17" i="5"/>
  <c r="V17" i="5" s="1"/>
  <c r="W17" i="5" s="1"/>
  <c r="H15" i="4" l="1"/>
  <c r="U20" i="5"/>
  <c r="K17" i="5"/>
  <c r="D26" i="9"/>
  <c r="K18" i="5"/>
  <c r="L18" i="5"/>
  <c r="J20" i="5"/>
  <c r="J21" i="5"/>
  <c r="L21" i="5" l="1"/>
  <c r="V21" i="5"/>
  <c r="W21" i="5" s="1"/>
  <c r="L20" i="5"/>
  <c r="V20" i="5"/>
  <c r="W20" i="5" s="1"/>
  <c r="K21" i="5"/>
  <c r="I17" i="4"/>
  <c r="K20" i="5"/>
  <c r="I15" i="4"/>
  <c r="C16" i="5"/>
  <c r="D16" i="5" s="1"/>
  <c r="D23" i="9" l="1"/>
  <c r="F37" i="5" l="1"/>
  <c r="C14" i="5"/>
  <c r="D14" i="5" s="1"/>
  <c r="D22" i="9" l="1"/>
  <c r="J14" i="5"/>
  <c r="V14" i="5" s="1"/>
  <c r="W14" i="5" s="1"/>
  <c r="F16" i="5"/>
  <c r="F22" i="5" s="1"/>
  <c r="G22" i="5" s="1"/>
  <c r="C24" i="5"/>
  <c r="D24" i="5" s="1"/>
  <c r="I10" i="4" l="1"/>
  <c r="L14" i="5"/>
  <c r="G16" i="5"/>
  <c r="J16" i="5"/>
  <c r="V16" i="5" s="1"/>
  <c r="J41" i="5"/>
  <c r="L41" i="5" l="1"/>
  <c r="V41" i="5"/>
  <c r="W41" i="5" s="1"/>
  <c r="I14" i="4"/>
  <c r="L16" i="5"/>
  <c r="H16" i="5"/>
  <c r="H14" i="4" l="1"/>
  <c r="U16" i="5"/>
  <c r="W16" i="5" s="1"/>
  <c r="K16" i="5"/>
  <c r="H22" i="5"/>
  <c r="U22" i="5" s="1"/>
  <c r="D14" i="2"/>
  <c r="A37" i="5" l="1"/>
  <c r="A8" i="4" l="1"/>
  <c r="C11" i="5" l="1"/>
  <c r="D11" i="5" l="1"/>
  <c r="F10" i="5"/>
  <c r="B29" i="5"/>
  <c r="D28" i="9" l="1"/>
  <c r="F34" i="5"/>
  <c r="D13" i="2" l="1"/>
  <c r="F23" i="5" l="1"/>
  <c r="H11" i="5"/>
  <c r="F11" i="5"/>
  <c r="J11" i="5" s="1"/>
  <c r="V11" i="5" s="1"/>
  <c r="C12" i="5"/>
  <c r="D12" i="5" s="1"/>
  <c r="H8" i="4" l="1"/>
  <c r="U11" i="5"/>
  <c r="W11" i="5" s="1"/>
  <c r="I8" i="4"/>
  <c r="L11" i="5"/>
  <c r="J12" i="5"/>
  <c r="K11" i="5"/>
  <c r="F25" i="5"/>
  <c r="D12" i="2"/>
  <c r="L12" i="5" l="1"/>
  <c r="V12" i="5"/>
  <c r="W12" i="5" s="1"/>
  <c r="D8" i="7"/>
  <c r="D11" i="2"/>
  <c r="F8" i="7" l="1"/>
  <c r="C11" i="2"/>
  <c r="H24" i="5"/>
  <c r="U24" i="5" s="1"/>
  <c r="C10" i="2" l="1"/>
  <c r="D10" i="2" l="1"/>
  <c r="D9" i="2"/>
  <c r="C9" i="2"/>
  <c r="H37" i="5" l="1"/>
  <c r="U37" i="5" s="1"/>
  <c r="H33" i="5"/>
  <c r="U33" i="5" s="1"/>
  <c r="H32" i="5"/>
  <c r="U32" i="5" s="1"/>
  <c r="H34" i="5"/>
  <c r="U34" i="5" s="1"/>
  <c r="H35" i="5"/>
  <c r="U35" i="5" s="1"/>
  <c r="H36" i="5"/>
  <c r="U36" i="5" s="1"/>
  <c r="H38" i="5"/>
  <c r="U38" i="5" s="1"/>
  <c r="H31" i="5"/>
  <c r="U31" i="5" s="1"/>
  <c r="J32" i="5"/>
  <c r="F33" i="5"/>
  <c r="J34" i="5"/>
  <c r="F35" i="5"/>
  <c r="F36" i="5"/>
  <c r="J36" i="5" s="1"/>
  <c r="J37" i="5"/>
  <c r="J35" i="5" l="1"/>
  <c r="G35" i="5"/>
  <c r="L37" i="5"/>
  <c r="V37" i="5"/>
  <c r="W37" i="5" s="1"/>
  <c r="L36" i="5"/>
  <c r="V36" i="5"/>
  <c r="W36" i="5" s="1"/>
  <c r="L35" i="5"/>
  <c r="V35" i="5"/>
  <c r="W35" i="5" s="1"/>
  <c r="L34" i="5"/>
  <c r="V34" i="5"/>
  <c r="W34" i="5" s="1"/>
  <c r="L32" i="5"/>
  <c r="V32" i="5"/>
  <c r="W32" i="5" s="1"/>
  <c r="K36" i="5"/>
  <c r="H40" i="5"/>
  <c r="F40" i="5"/>
  <c r="J33" i="5"/>
  <c r="J31" i="5"/>
  <c r="J38" i="5"/>
  <c r="D8" i="2"/>
  <c r="G40" i="5" l="1"/>
  <c r="E22" i="7" s="1"/>
  <c r="D9" i="7"/>
  <c r="D16" i="7" s="1"/>
  <c r="D22" i="7"/>
  <c r="U40" i="5"/>
  <c r="I15" i="7"/>
  <c r="J15" i="7" s="1"/>
  <c r="K38" i="5"/>
  <c r="V38" i="5"/>
  <c r="W38" i="5" s="1"/>
  <c r="L31" i="5"/>
  <c r="V31" i="5"/>
  <c r="W31" i="5" s="1"/>
  <c r="L33" i="5"/>
  <c r="V33" i="5"/>
  <c r="W33" i="5" s="1"/>
  <c r="L38" i="5"/>
  <c r="F42" i="5"/>
  <c r="J40" i="5"/>
  <c r="K31" i="5"/>
  <c r="C8" i="2"/>
  <c r="K37" i="5"/>
  <c r="K35" i="5"/>
  <c r="K34" i="5"/>
  <c r="K33" i="5"/>
  <c r="K32" i="5"/>
  <c r="G32" i="5"/>
  <c r="G36" i="5"/>
  <c r="G37" i="5"/>
  <c r="G31" i="5"/>
  <c r="G34" i="5"/>
  <c r="G33" i="5"/>
  <c r="G27" i="5"/>
  <c r="C5" i="2"/>
  <c r="H27" i="5"/>
  <c r="U27" i="5" s="1"/>
  <c r="E29" i="5"/>
  <c r="G28" i="5"/>
  <c r="G26" i="5"/>
  <c r="C28" i="5"/>
  <c r="D28" i="5" s="1"/>
  <c r="C27" i="5"/>
  <c r="C23" i="5"/>
  <c r="C15" i="5"/>
  <c r="D15" i="5" s="1"/>
  <c r="G14" i="5"/>
  <c r="H9" i="5"/>
  <c r="U9" i="5" s="1"/>
  <c r="B15" i="2"/>
  <c r="B14" i="2"/>
  <c r="B13" i="2"/>
  <c r="B12" i="2"/>
  <c r="B11" i="2"/>
  <c r="B10" i="2"/>
  <c r="B9" i="2"/>
  <c r="B8" i="2"/>
  <c r="B7" i="2"/>
  <c r="B6" i="2"/>
  <c r="B5" i="2"/>
  <c r="H28" i="5"/>
  <c r="U28" i="5" s="1"/>
  <c r="H26" i="5"/>
  <c r="U26" i="5" s="1"/>
  <c r="B25" i="5"/>
  <c r="H23" i="5"/>
  <c r="H12" i="4"/>
  <c r="H10" i="4"/>
  <c r="E8" i="6"/>
  <c r="B4" i="2"/>
  <c r="D8" i="6"/>
  <c r="D9" i="6"/>
  <c r="B10" i="6"/>
  <c r="C10" i="6"/>
  <c r="D18" i="6"/>
  <c r="G18" i="6"/>
  <c r="J18" i="6"/>
  <c r="D19" i="6"/>
  <c r="G19" i="6"/>
  <c r="J19" i="6"/>
  <c r="B20" i="6"/>
  <c r="C20" i="6"/>
  <c r="E20" i="6"/>
  <c r="F20" i="6"/>
  <c r="H20" i="6"/>
  <c r="I20" i="6"/>
  <c r="D5" i="2"/>
  <c r="F8" i="6"/>
  <c r="C6" i="2"/>
  <c r="D6" i="2"/>
  <c r="D23" i="7" l="1"/>
  <c r="V40" i="5"/>
  <c r="W40" i="5" s="1"/>
  <c r="L40" i="5"/>
  <c r="K40" i="5"/>
  <c r="H10" i="5"/>
  <c r="U10" i="5" s="1"/>
  <c r="W39" i="5"/>
  <c r="H25" i="5"/>
  <c r="U25" i="5" s="1"/>
  <c r="U23" i="5"/>
  <c r="F9" i="7"/>
  <c r="B30" i="5"/>
  <c r="C21" i="9"/>
  <c r="C19" i="9" s="1"/>
  <c r="C22" i="5"/>
  <c r="D22" i="5" s="1"/>
  <c r="I18" i="4"/>
  <c r="C8" i="7"/>
  <c r="E9" i="7"/>
  <c r="E16" i="7" s="1"/>
  <c r="B42" i="5"/>
  <c r="J9" i="5"/>
  <c r="V9" i="5" s="1"/>
  <c r="W9" i="5" s="1"/>
  <c r="B7" i="7"/>
  <c r="H29" i="5"/>
  <c r="J15" i="5"/>
  <c r="V15" i="5" s="1"/>
  <c r="W15" i="5" s="1"/>
  <c r="J27" i="5"/>
  <c r="D10" i="6"/>
  <c r="D20" i="6"/>
  <c r="G20" i="6"/>
  <c r="E30" i="5"/>
  <c r="E42" i="5" s="1"/>
  <c r="J20" i="6"/>
  <c r="F9" i="6"/>
  <c r="F10" i="6" s="1"/>
  <c r="C7" i="2"/>
  <c r="E9" i="6"/>
  <c r="C29" i="5"/>
  <c r="D29" i="5" s="1"/>
  <c r="G8" i="6"/>
  <c r="J24" i="5"/>
  <c r="J28" i="5"/>
  <c r="V28" i="5" s="1"/>
  <c r="W28" i="5" s="1"/>
  <c r="J26" i="5"/>
  <c r="V26" i="5" s="1"/>
  <c r="W26" i="5" s="1"/>
  <c r="C25" i="5"/>
  <c r="D25" i="5" s="1"/>
  <c r="G23" i="5"/>
  <c r="J23" i="5"/>
  <c r="G9" i="5"/>
  <c r="C10" i="5"/>
  <c r="D10" i="5" s="1"/>
  <c r="C4" i="2"/>
  <c r="H18" i="4"/>
  <c r="H7" i="4"/>
  <c r="K14" i="5"/>
  <c r="D4" i="2"/>
  <c r="D7" i="2"/>
  <c r="I9" i="4"/>
  <c r="G15" i="5"/>
  <c r="H9" i="4"/>
  <c r="C29" i="9" l="1"/>
  <c r="C34" i="9" s="1"/>
  <c r="E8" i="7"/>
  <c r="C15" i="7"/>
  <c r="G42" i="5"/>
  <c r="E15" i="7" s="1"/>
  <c r="L27" i="5"/>
  <c r="V27" i="5"/>
  <c r="W27" i="5" s="1"/>
  <c r="H13" i="4"/>
  <c r="U29" i="5"/>
  <c r="L23" i="5"/>
  <c r="V23" i="5"/>
  <c r="W23" i="5" s="1"/>
  <c r="K24" i="5"/>
  <c r="V24" i="5"/>
  <c r="W24" i="5" s="1"/>
  <c r="C7" i="7"/>
  <c r="C12" i="7" s="1"/>
  <c r="C37" i="9"/>
  <c r="C38" i="9" s="1"/>
  <c r="D21" i="9"/>
  <c r="D24" i="9"/>
  <c r="C42" i="5"/>
  <c r="D42" i="5" s="1"/>
  <c r="K28" i="5"/>
  <c r="L28" i="5"/>
  <c r="K26" i="5"/>
  <c r="L26" i="5"/>
  <c r="L24" i="5"/>
  <c r="I12" i="4"/>
  <c r="L15" i="5"/>
  <c r="J10" i="5"/>
  <c r="L9" i="5"/>
  <c r="B12" i="7"/>
  <c r="B19" i="7" s="1"/>
  <c r="K15" i="5"/>
  <c r="J22" i="5"/>
  <c r="V22" i="5" s="1"/>
  <c r="W22" i="5" s="1"/>
  <c r="J25" i="5"/>
  <c r="V25" i="5" s="1"/>
  <c r="W25" i="5" s="1"/>
  <c r="K23" i="5"/>
  <c r="K27" i="5"/>
  <c r="J29" i="5"/>
  <c r="H34" i="6"/>
  <c r="G29" i="5"/>
  <c r="F30" i="5"/>
  <c r="G30" i="5" s="1"/>
  <c r="C30" i="5"/>
  <c r="D30" i="5" s="1"/>
  <c r="H11" i="4"/>
  <c r="H30" i="5"/>
  <c r="G25" i="5"/>
  <c r="K9" i="5"/>
  <c r="E10" i="6"/>
  <c r="G10" i="6" s="1"/>
  <c r="G9" i="6"/>
  <c r="G10" i="5"/>
  <c r="E4" i="2"/>
  <c r="L29" i="5" l="1"/>
  <c r="V29" i="5"/>
  <c r="W29" i="5" s="1"/>
  <c r="K10" i="5"/>
  <c r="V10" i="5"/>
  <c r="W10" i="5" s="1"/>
  <c r="B37" i="9"/>
  <c r="B19" i="9"/>
  <c r="D7" i="7"/>
  <c r="D19" i="9"/>
  <c r="D29" i="9" s="1"/>
  <c r="D34" i="9" s="1"/>
  <c r="I11" i="4"/>
  <c r="L25" i="5"/>
  <c r="K22" i="5"/>
  <c r="L22" i="5"/>
  <c r="I7" i="4"/>
  <c r="L10" i="5"/>
  <c r="K29" i="5"/>
  <c r="I13" i="4"/>
  <c r="J42" i="5"/>
  <c r="L42" i="5" s="1"/>
  <c r="J30" i="5"/>
  <c r="I35" i="6"/>
  <c r="I34" i="6"/>
  <c r="K25" i="5"/>
  <c r="E5" i="2"/>
  <c r="E6" i="2"/>
  <c r="B29" i="9" l="1"/>
  <c r="B34" i="9" s="1"/>
  <c r="E7" i="7"/>
  <c r="F7" i="7"/>
  <c r="D18" i="7"/>
  <c r="D12" i="7"/>
  <c r="B38" i="9"/>
  <c r="F18" i="7"/>
  <c r="K30" i="5"/>
  <c r="L30" i="5"/>
  <c r="I36" i="6"/>
  <c r="J34" i="6"/>
  <c r="E9" i="2"/>
  <c r="E7" i="2"/>
  <c r="D19" i="7" l="1"/>
  <c r="F12" i="7"/>
  <c r="F19" i="7" s="1"/>
  <c r="E12" i="7"/>
  <c r="E8" i="2"/>
  <c r="E10" i="2"/>
  <c r="E11" i="2" l="1"/>
  <c r="C13" i="2"/>
  <c r="C14" i="2"/>
  <c r="E12" i="2" l="1"/>
  <c r="E13" i="2" l="1"/>
  <c r="H42" i="5" l="1"/>
  <c r="H35" i="6"/>
  <c r="C18" i="7" l="1"/>
  <c r="C19" i="7" s="1"/>
  <c r="J35" i="6"/>
  <c r="H36" i="6"/>
  <c r="J36" i="6" s="1"/>
  <c r="K42" i="5"/>
  <c r="E18" i="7" s="1"/>
  <c r="Q33" i="1" l="1"/>
  <c r="E14" i="2"/>
  <c r="E15" i="2" l="1"/>
  <c r="Q30" i="5"/>
  <c r="Q42" i="5" s="1"/>
  <c r="Q44" i="5" s="1"/>
  <c r="R30" i="5"/>
  <c r="R42" i="5" l="1"/>
  <c r="R44" i="5" s="1"/>
  <c r="V30" i="5"/>
  <c r="U30" i="5"/>
  <c r="U42" i="5" l="1"/>
  <c r="Q45" i="5"/>
  <c r="U43" i="5"/>
  <c r="V42" i="5"/>
  <c r="V43" i="5"/>
  <c r="W30" i="5"/>
  <c r="W42" i="5" l="1"/>
  <c r="V44" i="5"/>
  <c r="U44" i="5"/>
  <c r="X36" i="1" l="1"/>
  <c r="X38" i="1" l="1"/>
  <c r="Z36" i="1"/>
  <c r="AA3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tc={8FEBB526-61E3-4BCA-BC55-58D4801A7B3F}</author>
  </authors>
  <commentList>
    <comment ref="B24" authorId="0" shapeId="0" xr:uid="{8FEBB526-61E3-4BCA-BC55-58D4801A7B3F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Ingresar deuda de Fondos de Operación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Nuria Alvarez Gonzalez</author>
  </authors>
  <commentList>
    <comment ref="X49" authorId="0" shapeId="0" xr:uid="{D97115DB-EA2C-4E05-A41D-23F285170E1C}">
      <text>
        <r>
          <rPr>
            <sz val="9"/>
            <color indexed="81"/>
            <rFont val="Tahoma"/>
            <family val="2"/>
          </rPr>
          <t>y</t>
        </r>
        <r>
          <rPr>
            <b/>
            <sz val="9"/>
            <color indexed="81"/>
            <rFont val="Tahoma"/>
            <family val="2"/>
          </rPr>
          <t xml:space="preserve"> ¢52.149.84 a otros proyectos financiados con recursos corrientes en el resumen ejecutivo
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<sst xmlns="http://schemas.openxmlformats.org/spreadsheetml/2006/main" count="505" uniqueCount="297">
  <si>
    <t>Instituto Costarricense de Acueductos y Alcantarillados</t>
  </si>
  <si>
    <t>Dirección Finanzas</t>
  </si>
  <si>
    <t>Resumen Flujo de Caja, Hidrantes Gestión Ambiental</t>
  </si>
  <si>
    <t>Fondos Corrientes</t>
  </si>
  <si>
    <t>AL 31 DE DICIEMBRE DEL 2024</t>
  </si>
  <si>
    <t>(Millones de Colones)</t>
  </si>
  <si>
    <t>DESCRIPCION</t>
  </si>
  <si>
    <t>REAL
ENERO</t>
  </si>
  <si>
    <t>REAL
FEBRERO</t>
  </si>
  <si>
    <t>REAL
MARZO</t>
  </si>
  <si>
    <t>I
TRIMESTRE
2024</t>
  </si>
  <si>
    <t>REAL
ABRIL</t>
  </si>
  <si>
    <t>REAL
MAYO</t>
  </si>
  <si>
    <t>REAL
JUNIO</t>
  </si>
  <si>
    <t>II 
TRIMESTRE
2024</t>
  </si>
  <si>
    <t>REAL
JULIO</t>
  </si>
  <si>
    <t>REAL
AGOSTO</t>
  </si>
  <si>
    <t>REAL
SETIEMB</t>
  </si>
  <si>
    <t>III
 TRIMESTRE
2024</t>
  </si>
  <si>
    <t>REAL
OCTUBRE</t>
  </si>
  <si>
    <t>REAL
NOVIEMBRE</t>
  </si>
  <si>
    <t>REAL
DICIEMBRE</t>
  </si>
  <si>
    <t>TOTAL 
PERIODO</t>
  </si>
  <si>
    <t>IV
TRIMESTRE</t>
  </si>
  <si>
    <t>ESTIMADOS
A DICIEMBRE</t>
  </si>
  <si>
    <t>DIFERENCIA</t>
  </si>
  <si>
    <t>comparación ingresos ejecucion recaudada
 y presupuesto estimado</t>
  </si>
  <si>
    <r>
      <t xml:space="preserve">Saldo inicial de caja </t>
    </r>
    <r>
      <rPr>
        <b/>
        <vertAlign val="superscript"/>
        <sz val="11"/>
        <rFont val="Arial"/>
        <family val="2"/>
      </rPr>
      <t xml:space="preserve"> </t>
    </r>
  </si>
  <si>
    <t>AJUSTE hidrantes</t>
  </si>
  <si>
    <t>Recuperacion de Prestamo A.F</t>
  </si>
  <si>
    <t xml:space="preserve">Saldo Inicial de Caja  </t>
  </si>
  <si>
    <t>Ajuste Saldo Inicial</t>
  </si>
  <si>
    <t xml:space="preserve">Saldo inicial de Caja  </t>
  </si>
  <si>
    <t>total ingresos reales recaudados</t>
  </si>
  <si>
    <t>titulos valores y cta cte</t>
  </si>
  <si>
    <t>Ingresos</t>
  </si>
  <si>
    <t>total ingresos estimados</t>
  </si>
  <si>
    <t>Diferencial Porcentual</t>
  </si>
  <si>
    <t>Ing intereses cta cte</t>
  </si>
  <si>
    <t>Venta de servicios acueductos y alcantarillados</t>
  </si>
  <si>
    <t>Porcentaje recaudación / estimados</t>
  </si>
  <si>
    <t>Ingreso intereses Titulo valores</t>
  </si>
  <si>
    <t xml:space="preserve">Hidrantes </t>
  </si>
  <si>
    <t>diferencia entre recau y estimado</t>
  </si>
  <si>
    <t xml:space="preserve">Venta de Servicio </t>
  </si>
  <si>
    <t>Donacion KFW</t>
  </si>
  <si>
    <t xml:space="preserve">Programa Gestion Ambiental </t>
  </si>
  <si>
    <t>Recuperación años aneriores</t>
  </si>
  <si>
    <t xml:space="preserve">Otros ingresos </t>
  </si>
  <si>
    <t>gasto corriente</t>
  </si>
  <si>
    <t>Otros ingresos</t>
  </si>
  <si>
    <t>Total Ingresos</t>
  </si>
  <si>
    <t>Servicio de la Deuda</t>
  </si>
  <si>
    <t>Disponible de caja</t>
  </si>
  <si>
    <t>inversion</t>
  </si>
  <si>
    <t>Egresos</t>
  </si>
  <si>
    <t>Iva proveedores</t>
  </si>
  <si>
    <t>Gasto corriente (Administ. y Operación)</t>
  </si>
  <si>
    <t>Servicio de la deuda (1)</t>
  </si>
  <si>
    <t>Saldo Final Caja</t>
  </si>
  <si>
    <t xml:space="preserve">Inversión en contrapartidas y otros proyectos </t>
  </si>
  <si>
    <t xml:space="preserve">Ejecución Total/ Estimación </t>
  </si>
  <si>
    <t>IVA pagado a Proveedores</t>
  </si>
  <si>
    <t>Total Egresos</t>
  </si>
  <si>
    <t>Variación tipo de cambio</t>
  </si>
  <si>
    <t>IVA Cancelado Ministerio Hacienda</t>
  </si>
  <si>
    <t>IVA Recaudado</t>
  </si>
  <si>
    <t>Acumulado Otros proyectos de Inversion</t>
  </si>
  <si>
    <t>Ajuste Valoración Ctas. 11400102-11400202-11400302</t>
  </si>
  <si>
    <t>Ajuste Saldo de Caja Vrs Saldo Conciliado</t>
  </si>
  <si>
    <t>Saldo Final de Caja</t>
  </si>
  <si>
    <t>La linea operación debe ser Fondos de Operación sin deuda menos gastos de operación linea 22  y la diferencia deber ser lo ejecutado en otros proyectos de inversión</t>
  </si>
  <si>
    <t>(1) Servicio de la deuda cancelado con fondos AyA División 001 al mes de diciembre ¢15.181.51, y por Fondos de Contrapartida ¢3.937.56 millones para un total de ¢19.119.07 millones</t>
  </si>
  <si>
    <t>FLUJO DE CAJA</t>
  </si>
  <si>
    <t>PLAN DE INVERSION</t>
  </si>
  <si>
    <t>(2) Los datos incluyen la modificación presupuestaria 1, 2 ,3 ,4 y 5  Extraordinario 1,2,3</t>
  </si>
  <si>
    <t xml:space="preserve">y </t>
  </si>
  <si>
    <t>Comprobación Inversion</t>
  </si>
  <si>
    <t>*El importe de Inversión mes de setiembre se ajusto según lo correcto presupuestariamente.</t>
  </si>
  <si>
    <t>deuda fondos corrientes</t>
  </si>
  <si>
    <t>Saldo Inicial Caja</t>
  </si>
  <si>
    <t xml:space="preserve">Saldo Final Caja 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</si>
  <si>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</si>
  <si>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</si>
  <si>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</si>
  <si>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</si>
  <si>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</si>
  <si>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</si>
  <si>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</si>
  <si>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</si>
  <si>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</si>
  <si>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</si>
  <si>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</si>
  <si>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</si>
  <si>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|</t>
  </si>
  <si>
    <t>Cuadro Nº2 Resumen Plan de Inversión AyA</t>
  </si>
  <si>
    <t xml:space="preserve">Instituto Costarricense de Acueductos y Alcantarillados </t>
  </si>
  <si>
    <t>Dirección de Finanzas</t>
  </si>
  <si>
    <t>Plan de Inversión AyA</t>
  </si>
  <si>
    <t>Monto en millones de Colones</t>
  </si>
  <si>
    <t>Fuente de Financiamiento</t>
  </si>
  <si>
    <t>Presupuesto Anual Modificado</t>
  </si>
  <si>
    <t>Estimación de Caja  al
31-12-2024</t>
  </si>
  <si>
    <t>Ejecución Real al  31-12-2024</t>
  </si>
  <si>
    <t>Porcentaje de Ejecución 
al  31-12-2024</t>
  </si>
  <si>
    <t xml:space="preserve">Porcentaje de Ejecución vrs Presupuesto Anual
</t>
  </si>
  <si>
    <t>Fondos Especificos</t>
  </si>
  <si>
    <t>Fondos Contrapartidas</t>
  </si>
  <si>
    <t>Otros Proyectos de Inversión Financiados con Fondos AyA</t>
  </si>
  <si>
    <t xml:space="preserve">Hidrantes Plan de Inversión </t>
  </si>
  <si>
    <t xml:space="preserve">Gestión Ambiental Plan de Inversión </t>
  </si>
  <si>
    <t>Total</t>
  </si>
  <si>
    <t>Presup fondos corrienes</t>
  </si>
  <si>
    <t>Ejecucion Real</t>
  </si>
  <si>
    <t>Porcentaje</t>
  </si>
  <si>
    <t>Presupuesto Fondos Corrient</t>
  </si>
  <si>
    <t>comprobación</t>
  </si>
  <si>
    <t>Porcentaje de Contrapartidas, otrs proyec y gestion ambiental</t>
  </si>
  <si>
    <t>Comprobacion</t>
  </si>
  <si>
    <t>Fondos Corrientes y Específicos</t>
  </si>
  <si>
    <t xml:space="preserve"> Presupuesto de Inversión versus Ejecución Real</t>
  </si>
  <si>
    <t>AL 31 DE DICIEMBRE EL 2024</t>
  </si>
  <si>
    <t>Unidad Ejecutora</t>
  </si>
  <si>
    <t>Fondos Específicos</t>
  </si>
  <si>
    <t>Total de Fondos</t>
  </si>
  <si>
    <t>Servicios Personales</t>
  </si>
  <si>
    <t>Total sin Servicios Personales</t>
  </si>
  <si>
    <r>
      <t>Estimados Diciembre</t>
    </r>
    <r>
      <rPr>
        <sz val="8"/>
        <rFont val="Arial"/>
        <family val="2"/>
      </rPr>
      <t xml:space="preserve">
</t>
    </r>
    <r>
      <rPr>
        <b/>
        <sz val="8"/>
        <rFont val="Arial"/>
        <family val="2"/>
      </rPr>
      <t>2024</t>
    </r>
  </si>
  <si>
    <t>Ejecución 
Real 
Diiciembre
2024</t>
  </si>
  <si>
    <t>Porcentaje Ejecución Real</t>
  </si>
  <si>
    <t>Estimados 
Diciembre
2024</t>
  </si>
  <si>
    <t>Ejecución
Real 
Diciembre
2024</t>
  </si>
  <si>
    <t>Total Estimados Acumulados
a Diciembre</t>
  </si>
  <si>
    <t xml:space="preserve">Presupuesto
Anual </t>
  </si>
  <si>
    <t>Total Ejecución Real Acumulada</t>
  </si>
  <si>
    <t>Porcentaje Ejecución Real
Presupuesto a Diciembre</t>
  </si>
  <si>
    <t xml:space="preserve">Porcentaje de Ejecución  vrs Presupuesto Anual
</t>
  </si>
  <si>
    <t xml:space="preserve">Total Estimados Acumulados
</t>
  </si>
  <si>
    <t>Presupuesto Actual</t>
  </si>
  <si>
    <t>Ejecución Total</t>
  </si>
  <si>
    <t>Porcentaje de Ejecución</t>
  </si>
  <si>
    <t>Asignaciones Familiares</t>
  </si>
  <si>
    <t>Subgerencia Sistemas Comunales</t>
  </si>
  <si>
    <t>Donación Huracán OTTO</t>
  </si>
  <si>
    <t>----</t>
  </si>
  <si>
    <t>Unidad Ejecutora Préstamo KFW</t>
  </si>
  <si>
    <t>Unidad Ejecutora Préstamo KFW 28568</t>
  </si>
  <si>
    <t>---</t>
  </si>
  <si>
    <t>Unidad Ejecutora BCIE/1725*</t>
  </si>
  <si>
    <t>Unidad Ejecutora RANC (BCIE/2129)*</t>
  </si>
  <si>
    <t>Unidad Ejecutora BCIE/2164 *</t>
  </si>
  <si>
    <t>Programa BCIE/2188 Componente 1</t>
  </si>
  <si>
    <t>Programa BCIE/2188 Componente 2</t>
  </si>
  <si>
    <t>Programa BCIE/2188 Componente 3</t>
  </si>
  <si>
    <t>Programa BCIE/2188*</t>
  </si>
  <si>
    <t>Programa BCIE /2198 Donac Limón*</t>
  </si>
  <si>
    <t>Total Programa BCIE</t>
  </si>
  <si>
    <t>Unidad Ejecutora JBIC</t>
  </si>
  <si>
    <t>Préstamo Banco Nacional-JBIC</t>
  </si>
  <si>
    <t>Proyecto Saneamiento Ambiental</t>
  </si>
  <si>
    <t>Prestamo BID/2493 - Componente Saneamiento Ambiental</t>
  </si>
  <si>
    <t>Prestamo BID/2493- Componente Periurbanos</t>
  </si>
  <si>
    <t>Componente FECASALC</t>
  </si>
  <si>
    <t>Proyecto BID/2493</t>
  </si>
  <si>
    <t>Total Programa PAPS</t>
  </si>
  <si>
    <t>Subgerencia AID</t>
  </si>
  <si>
    <t>Subgerencia Sistemas GAM</t>
  </si>
  <si>
    <t>Subgerencia Sistemas Periféricos</t>
  </si>
  <si>
    <t>Laboratorio Nacional</t>
  </si>
  <si>
    <t>Dirección Jurídica (Compra de Terrenos)</t>
  </si>
  <si>
    <t>Compra Equipo y Maquinaria (Sede Administracion)</t>
  </si>
  <si>
    <t>Programa de Hidrantes</t>
  </si>
  <si>
    <t>Programa Gestión Ambiental</t>
  </si>
  <si>
    <t>Total Otros Proyectos de Inversión - Fondos AyA</t>
  </si>
  <si>
    <t>Compromisos  Presupuestarios No Delimitados</t>
  </si>
  <si>
    <t>Total General</t>
  </si>
  <si>
    <t>(*) La Subgerencia Ambiente, Investigacion y Desarrollo al 31-12-2024 ejecutó la suma ¢8.078.51  millones, sin embargo, adicional a ello SAID administra proyectos del BCIE 1725, Zonas Prioritarias y BCIE 2188 Componente I y Programa de Gestión Ambiental que en conjunto al 30-11-2024 ejecutaron la suma ¢3.172.49 millones, por tanto el monto total de SAID  ¢11.251.00 millones.</t>
  </si>
  <si>
    <t>* La sobreejecución se debe cancelación de cuentas x pagar de las diferentes divisiones BCIE al portafolio Inversiones BCIE (División 27) por ajustes de distribución de costos de planilla, alquiler equipo  y combustible.</t>
  </si>
  <si>
    <t>Por instrucciones de la Jefatura en cuadros del resumen ejecutivo, los centros gestores 01031401, 01031201-01031204-01031205-01031206 y 0103150* asociados a la contrapartida divisiones 19-28 Y 32 se asocian a la Subgerencia SAID Y se disminuye de las contrapartidas tanto en su presupuesto como
 en su ejecución. En matrices de Flujo de caja los centros gestores 01031401, 01031201-01031204-01031205-01031206 y 0103150 se encuentran en las contrapartidas correspondientes.</t>
  </si>
  <si>
    <t>Resumen Fondos Específicos</t>
  </si>
  <si>
    <t>EJECUCION 
REAL
A DICIEMBRE</t>
  </si>
  <si>
    <t>ESTIMADOS
 A
DICIEMBRE</t>
  </si>
  <si>
    <t>SALDO INICIAL</t>
  </si>
  <si>
    <t>INGRESOS</t>
  </si>
  <si>
    <t>Programa PAPS</t>
  </si>
  <si>
    <t>Bcie 1725 Agua Potable Area Metrop y
Alcantarillado Sanitario</t>
  </si>
  <si>
    <t>BCIE 2164 Acueductos Urbanos y Alcantarillado Puntarenas</t>
  </si>
  <si>
    <t>BCIE Proyecto RANC</t>
  </si>
  <si>
    <t>BCIE 2198 Alcantarillado Sanitario Limon</t>
  </si>
  <si>
    <t>BCIE 2188 Agua Potable Zonas costeras y
Construc Edificio Laboratorio</t>
  </si>
  <si>
    <t>KFW Zonas Prioritarias</t>
  </si>
  <si>
    <t>Fondos Huracán Otto</t>
  </si>
  <si>
    <t>Ingresos varios</t>
  </si>
  <si>
    <t>EGRESOS</t>
  </si>
  <si>
    <t>BCIE 2164 Acueductos Urbanos y Alcantarillado
Puntarenas</t>
  </si>
  <si>
    <t>SALDO FINAL DE CAJA</t>
  </si>
  <si>
    <t>VALORACION DE LA INVERSION</t>
  </si>
  <si>
    <t>AJUSTES DE TIPO CAMBIO</t>
  </si>
  <si>
    <t>SUPERAVIT</t>
  </si>
  <si>
    <t>CXC Y CXP ENTRE PROGRAMAS</t>
  </si>
  <si>
    <t>SALDO ACUMULADO DE CAJA</t>
  </si>
  <si>
    <t>Comprobación Egresos</t>
  </si>
  <si>
    <t>MARZO</t>
  </si>
  <si>
    <t>JUNIO</t>
  </si>
  <si>
    <t>SETIEMBRE</t>
  </si>
  <si>
    <t>Estimado</t>
  </si>
  <si>
    <t>Ejecutado</t>
  </si>
  <si>
    <t xml:space="preserve">Estimado </t>
  </si>
  <si>
    <t>Estimación Acumulado
Diciembre
2024</t>
  </si>
  <si>
    <t>Ejecutado
Diciembre
2024</t>
  </si>
  <si>
    <t>Subger Sist Comunales</t>
  </si>
  <si>
    <t>Unid. Ejec.  KFW</t>
  </si>
  <si>
    <t>Unid.Ejec. BCIE/1725</t>
  </si>
  <si>
    <t>Proy. Saneamiento Ambiental/ JBIC</t>
  </si>
  <si>
    <t>Unid. Ejec. RANC (BCIE/2129)</t>
  </si>
  <si>
    <t>Programa BID/2493 y sus componentes</t>
  </si>
  <si>
    <t>Prestamo BCIE 2164</t>
  </si>
  <si>
    <t>Prestamo BCIE 2188 y sus componentes</t>
  </si>
  <si>
    <t>Préstamo Zonas Prioritarias</t>
  </si>
  <si>
    <t>Préstamo BCIE Limon 2198</t>
  </si>
  <si>
    <t>Otros Proyectos AyA</t>
  </si>
  <si>
    <t xml:space="preserve">  </t>
  </si>
  <si>
    <t>Ejecución Plan de Inversiones por Fuente de Financiamiento</t>
  </si>
  <si>
    <t>Ejecución según Presupuesto Original y Modificaciones Presupuestarias Aplicadas</t>
  </si>
  <si>
    <t>Proyectos de Inversion Financiados con
Fondos Específicos</t>
  </si>
  <si>
    <t>Proyectos de Inversión Financiados con
Fondos Corrientes</t>
  </si>
  <si>
    <t>Total Fondos Corrientes 
y Fondos Específicos</t>
  </si>
  <si>
    <t>Servicios 
Personales</t>
  </si>
  <si>
    <t>Total Fondos Corrientes 
y Fondos Específicos sin Servicios Personales</t>
  </si>
  <si>
    <t>Presupuesto Original</t>
  </si>
  <si>
    <t>Porcentaje Ejecución según Presupuesto Original</t>
  </si>
  <si>
    <t>Presupuesto 
Actual</t>
  </si>
  <si>
    <t>Ejecución
Real al 31/12/2024</t>
  </si>
  <si>
    <t>Porcentaje Ejecución  según Presupuesto Actual</t>
  </si>
  <si>
    <t>Real</t>
  </si>
  <si>
    <t>Nuevo KFW II</t>
  </si>
  <si>
    <t>-----</t>
  </si>
  <si>
    <t xml:space="preserve">Unidad Ejecutora KFW II </t>
  </si>
  <si>
    <t>------</t>
  </si>
  <si>
    <t>Unidad Ejecutora KFW II y Limón Ciudad Puerto</t>
  </si>
  <si>
    <t>KFW 28568</t>
  </si>
  <si>
    <t>Unidad KFW 28568</t>
  </si>
  <si>
    <t>BCIE 1725</t>
  </si>
  <si>
    <t>Unidad Ejecutora BCIE/1725</t>
  </si>
  <si>
    <t>BCIE 2164</t>
  </si>
  <si>
    <t>Unidad Ejecutora BCIE/2164</t>
  </si>
  <si>
    <t>Programa  RANC</t>
  </si>
  <si>
    <t>Unidad Ejecutora RANC (BCIE/2129)</t>
  </si>
  <si>
    <t>Programa BCIE 2188 Componente 1</t>
  </si>
  <si>
    <t>Programa BCIE 2188 Componente 2</t>
  </si>
  <si>
    <t>Programa BCIE 2188 Componente 3</t>
  </si>
  <si>
    <t>Unidad Ejecutora BCIE/ 2188</t>
  </si>
  <si>
    <t>Programa BCIE 2198 (Donac Limón)</t>
  </si>
  <si>
    <t>Préstamo BID- Saneamiento Ambiental</t>
  </si>
  <si>
    <t>Préstamo BID-Periurbanos</t>
  </si>
  <si>
    <t>Fecasalc</t>
  </si>
  <si>
    <t>Proyecto BID 2493</t>
  </si>
  <si>
    <t>Subgerencia AID (*)</t>
  </si>
  <si>
    <t>Subgerencia Gst.Sist. Periféricos</t>
  </si>
  <si>
    <t>Subgerencia Gst.Sist, Comunales</t>
  </si>
  <si>
    <t>Fondos AyA</t>
  </si>
  <si>
    <t>Plan de Inversiones-Programa
Hidrantes</t>
  </si>
  <si>
    <t>Total Programa de Hidrantes</t>
  </si>
  <si>
    <t>Plan de Inversiones-Programa
Gestión Ambiental</t>
  </si>
  <si>
    <t>Total Programa Gestión Ambiental</t>
  </si>
  <si>
    <t>Total General sin Hidrantes y Gestion Ambiental</t>
  </si>
  <si>
    <t>Total General con Hidrantes  y Gestión Ambiental</t>
  </si>
  <si>
    <t>El centro gesto 010315* asociado 28 Componente mostro ejecución en deuda, por lo tanto no le asigno lo ejecutado asignado a SAID, se dejo en la contrapartida</t>
  </si>
  <si>
    <t>SAID</t>
  </si>
  <si>
    <t>INSTITUTO COSTARRICENSE DE ACUEDUCTOS Y ALCANTARILLADOS</t>
  </si>
  <si>
    <t>DIRECCIÓN DE FINANZAS</t>
  </si>
  <si>
    <t>COMPARATIVO EJECUCIÓN DE CAJA
 PROYECTOS DE INVERSIÓN SIN PROGRAMA DE HIDRANTES</t>
  </si>
  <si>
    <t>ENERO 2012-2013-2014</t>
  </si>
  <si>
    <t>PERIODOS</t>
  </si>
  <si>
    <t>PRESUPUESTO</t>
  </si>
  <si>
    <t xml:space="preserve">EJECUCIÓN </t>
  </si>
  <si>
    <t>%</t>
  </si>
  <si>
    <t>FONDOS ESPECÍFICOS</t>
  </si>
  <si>
    <t>FONDOS CORRIENTES E
HIDRANTES</t>
  </si>
  <si>
    <t xml:space="preserve">TOTALES </t>
  </si>
  <si>
    <r>
      <t>Nota:</t>
    </r>
    <r>
      <rPr>
        <sz val="11"/>
        <color indexed="8"/>
        <rFont val="Arial"/>
        <family val="2"/>
      </rPr>
      <t xml:space="preserve">  Para el año 2013 se incluye en los Fondos Corrientes la Modificación Presupuestaria Nº 1, 2 ,3 ,4,5,6 y 7</t>
    </r>
  </si>
  <si>
    <t>Extraordinario Nº1 y 2 la Ejecución del Programa de Hidrantes.</t>
  </si>
  <si>
    <t>FONDOS CORRIENTES 
SIN
HIDRANTES</t>
  </si>
  <si>
    <r>
      <t>Nota:</t>
    </r>
    <r>
      <rPr>
        <sz val="11"/>
        <color indexed="8"/>
        <rFont val="Arial"/>
        <family val="2"/>
      </rPr>
      <t xml:space="preserve">  Para el año 2014 se incluye en los Fondos Corrientes la Modificación Presupuestaria Nº1</t>
    </r>
  </si>
  <si>
    <t>COMPARATIVO EJECUCIÓN DE CAJA
PLAN DE INVERSIONES FONDOS ESPECIFICOS Y FONDOS CORRIENTES</t>
  </si>
  <si>
    <t>DICIEMBRE 2022-2023-2024</t>
  </si>
  <si>
    <t>Fuente: Sistema Integral Financiero Suministro- Presupuesto 2022-2023-2024</t>
  </si>
  <si>
    <t>AÑOS 2022-2023-2024</t>
  </si>
  <si>
    <t>Diciembre 2022</t>
  </si>
  <si>
    <t>Diciembre 2023</t>
  </si>
  <si>
    <t>FONDOS CORRIENTES, GESTIÓN AMBIENTAL
HIDRANTES</t>
  </si>
  <si>
    <t>Ingresos estimados por venta de servicios vrsus recaudación</t>
  </si>
  <si>
    <t>Período:  De enero a diciembre 2023</t>
  </si>
  <si>
    <t>RECAUDACIÓN 
PERCIBIDA EN BANCOS</t>
  </si>
  <si>
    <t>FACTURACIÓN
PERCIBIDA EN BANCOS</t>
  </si>
  <si>
    <t>DIFERENCIA ENTRE
RECAUDACIÓN Y 
FACTURACIÓN</t>
  </si>
  <si>
    <t>PORCENTAJE 
EFICIENCIA EN EL
COBRO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</si>
</sst>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7" formatCode="&quot;₡&quot;#,##0.00;\-&quot;₡&quot;#,##0.00"/>
    <numFmt numFmtId="164" formatCode="\¢#,##0.00_);[Red]&quot;(¢&quot;#,##0.00\)"/>
    <numFmt numFmtId="165" formatCode="#,##0.00;[Red]#,##0.00"/>
    <numFmt numFmtId="166" formatCode="0.0%"/>
    <numFmt numFmtId="167" formatCode="_-* #,##0.00_-;\-* #,##0.00_-;_-* \-??_-;_-@_-"/>
    <numFmt numFmtId="168" formatCode="#,##0.00_ ;\-#,##0.00\ "/>
    <numFmt numFmtId="169" formatCode="#,##0.0_ ;\-#,##0.0\ "/>
    <numFmt numFmtId="170" formatCode="0.00_ ;\-0.00\ "/>
    <numFmt numFmtId="171" formatCode="#,##0.0000000000000_ ;\-#,##0.0000000000000\ "/>
    <numFmt numFmtId="172" formatCode="#,##0.00000000000000_ ;\-#,##0.00000000000000\ "/>
    <numFmt numFmtId="173" formatCode="#,##0.000_ ;\-#,##0.000\ "/>
    <numFmt numFmtId="174" formatCode="#,##0.000000000000"/>
  </numFmts>
  <fonts count="31" x14ac:knownFonts="1"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sz val="11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  <font>
      <b/>
      <vertAlign val="superscript"/>
      <sz val="11"/>
      <name val="Arial"/>
      <family val="2"/>
    </font>
    <font>
      <b/>
      <sz val="11"/>
      <color indexed="18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b/>
      <sz val="11"/>
      <color theme="1"/>
      <name val="Arial"/>
      <family val="2"/>
    </font>
    <font>
      <sz val="10"/>
      <name val="Segoe UI"/>
      <family val="2"/>
    </font>
    <font>
      <b/>
      <i/>
      <sz val="10"/>
      <name val="Segoe UI"/>
      <family val="2"/>
    </font>
    <font>
      <sz val="11"/>
      <color rgb="FF000000"/>
      <name val="Calibri"/>
      <family val="2"/>
    </font>
    <font>
      <b/>
      <sz val="8"/>
      <color indexed="5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8"/>
      <color indexed="59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31"/>
        <bgColor indexed="41"/>
      </patternFill>
    </fill>
    <fill>
      <patternFill patternType="solid">
        <fgColor indexed="40"/>
        <bgColor indexed="49"/>
      </patternFill>
    </fill>
    <fill>
      <patternFill patternType="solid">
        <fgColor theme="9" tint="0.59999389629810485"/>
        <bgColor indexed="13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34"/>
      </patternFill>
    </fill>
    <fill>
      <patternFill patternType="solid">
        <fgColor theme="4" tint="0.79998168889431442"/>
        <bgColor indexed="27"/>
      </patternFill>
    </fill>
    <fill>
      <patternFill patternType="solid">
        <fgColor theme="4" tint="0.79998168889431442"/>
        <bgColor indexed="13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indexed="41"/>
      </patternFill>
    </fill>
    <fill>
      <patternFill patternType="solid">
        <fgColor theme="8" tint="0.79998168889431442"/>
        <bgColor indexed="34"/>
      </patternFill>
    </fill>
    <fill>
      <patternFill patternType="solid">
        <fgColor theme="8" tint="0.79998168889431442"/>
        <bgColor indexed="27"/>
      </patternFill>
    </fill>
    <fill>
      <patternFill patternType="solid">
        <fgColor theme="8" tint="0.59999389629810485"/>
        <bgColor indexed="42"/>
      </patternFill>
    </fill>
    <fill>
      <patternFill patternType="solid">
        <fgColor theme="8" tint="0.59999389629810485"/>
        <bgColor indexed="34"/>
      </patternFill>
    </fill>
    <fill>
      <patternFill patternType="solid">
        <fgColor theme="8" tint="0.59999389629810485"/>
        <bgColor indexed="27"/>
      </patternFill>
    </fill>
    <fill>
      <patternFill patternType="solid">
        <fgColor theme="8" tint="0.39997558519241921"/>
        <bgColor indexed="4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13"/>
      </patternFill>
    </fill>
    <fill>
      <patternFill patternType="solid">
        <fgColor theme="8" tint="0.59999389629810485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41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27"/>
      </patternFill>
    </fill>
    <fill>
      <patternFill patternType="solid">
        <fgColor theme="8" tint="0.39997558519241921"/>
        <bgColor indexed="34"/>
      </patternFill>
    </fill>
    <fill>
      <patternFill patternType="solid">
        <fgColor theme="8" tint="0.79998168889431442"/>
        <bgColor indexed="42"/>
      </patternFill>
    </fill>
    <fill>
      <patternFill patternType="solid">
        <fgColor theme="4" tint="0.59999389629810485"/>
        <bgColor indexed="45"/>
      </patternFill>
    </fill>
    <fill>
      <patternFill patternType="solid">
        <fgColor theme="4" tint="0.59999389629810485"/>
        <bgColor indexed="41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27"/>
      </patternFill>
    </fill>
    <fill>
      <patternFill patternType="solid">
        <fgColor theme="4" tint="0.59999389629810485"/>
        <bgColor indexed="26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47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64"/>
      </bottom>
      <diagonal/>
    </border>
    <border>
      <left/>
      <right style="thin">
        <color indexed="8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/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8"/>
      </right>
      <top style="medium">
        <color indexed="64"/>
      </top>
      <bottom style="thin">
        <color indexed="64"/>
      </bottom>
      <diagonal/>
    </border>
    <border>
      <left style="double">
        <color indexed="8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8"/>
      </right>
      <top/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8"/>
      </right>
      <top/>
      <bottom style="medium">
        <color indexed="64"/>
      </bottom>
      <diagonal/>
    </border>
    <border>
      <left style="medium">
        <color indexed="64"/>
      </left>
      <right style="double">
        <color indexed="8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8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8"/>
      </left>
      <right style="double">
        <color indexed="8"/>
      </right>
      <top style="medium">
        <color indexed="8"/>
      </top>
      <bottom style="medium">
        <color indexed="8"/>
      </bottom>
      <diagonal/>
    </border>
    <border>
      <left style="double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double">
        <color indexed="8"/>
      </right>
      <top style="medium">
        <color indexed="64"/>
      </top>
      <bottom/>
      <diagonal/>
    </border>
    <border>
      <left style="medium">
        <color indexed="8"/>
      </left>
      <right style="double">
        <color indexed="8"/>
      </right>
      <top style="medium">
        <color indexed="8"/>
      </top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/>
      <right style="double">
        <color indexed="8"/>
      </right>
      <top style="medium">
        <color indexed="64"/>
      </top>
      <bottom style="medium">
        <color indexed="8"/>
      </bottom>
      <diagonal/>
    </border>
    <border>
      <left style="double">
        <color indexed="8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</borders>
  <cellStyleXfs count="3">
    <xf numFmtId="0" fontId="0" fillId="0" borderId="0"/>
    <xf numFmtId="167" fontId="13" fillId="0" borderId="0" applyFill="0" applyBorder="0" applyAlignment="0" applyProtection="0"/>
    <xf numFmtId="0" fontId="13" fillId="0" borderId="0"/>
  </cellStyleXfs>
  <cellXfs count="85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40" fontId="1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4" fontId="1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9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4" fontId="4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0" fontId="3" fillId="2" borderId="0" xfId="0" applyFont="1" applyFill="1" applyAlignment="1">
      <alignment vertical="center"/>
    </xf>
    <xf numFmtId="164" fontId="3" fillId="2" borderId="0" xfId="0" applyNumberFormat="1" applyFont="1" applyFill="1" applyAlignment="1">
      <alignment vertical="center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wrapText="1"/>
    </xf>
    <xf numFmtId="4" fontId="0" fillId="0" borderId="0" xfId="0" applyNumberFormat="1"/>
    <xf numFmtId="167" fontId="0" fillId="0" borderId="0" xfId="0" applyNumberFormat="1"/>
    <xf numFmtId="4" fontId="5" fillId="0" borderId="0" xfId="0" applyNumberFormat="1" applyFont="1" applyAlignment="1">
      <alignment vertical="center" wrapText="1"/>
    </xf>
    <xf numFmtId="4" fontId="0" fillId="0" borderId="0" xfId="0" applyNumberFormat="1" applyAlignment="1">
      <alignment horizontal="center" wrapText="1"/>
    </xf>
    <xf numFmtId="49" fontId="3" fillId="0" borderId="0" xfId="0" applyNumberFormat="1" applyFont="1" applyAlignment="1">
      <alignment horizontal="center" vertical="center" wrapText="1"/>
    </xf>
    <xf numFmtId="40" fontId="0" fillId="0" borderId="0" xfId="0" applyNumberFormat="1"/>
    <xf numFmtId="0" fontId="13" fillId="0" borderId="0" xfId="2"/>
    <xf numFmtId="4" fontId="13" fillId="0" borderId="0" xfId="2" applyNumberFormat="1"/>
    <xf numFmtId="39" fontId="13" fillId="0" borderId="0" xfId="2" applyNumberFormat="1"/>
    <xf numFmtId="0" fontId="10" fillId="0" borderId="0" xfId="0" applyFont="1" applyAlignment="1">
      <alignment vertical="center"/>
    </xf>
    <xf numFmtId="0" fontId="9" fillId="4" borderId="6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4" fontId="12" fillId="4" borderId="7" xfId="1" applyNumberFormat="1" applyFont="1" applyFill="1" applyBorder="1" applyAlignment="1" applyProtection="1">
      <alignment vertical="center"/>
    </xf>
    <xf numFmtId="9" fontId="12" fillId="4" borderId="8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4" fontId="10" fillId="0" borderId="0" xfId="0" applyNumberFormat="1" applyFont="1" applyAlignment="1">
      <alignment vertical="center"/>
    </xf>
    <xf numFmtId="4" fontId="2" fillId="0" borderId="11" xfId="0" applyNumberFormat="1" applyFont="1" applyBorder="1" applyAlignment="1">
      <alignment horizontal="right" vertical="center"/>
    </xf>
    <xf numFmtId="0" fontId="9" fillId="6" borderId="15" xfId="0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4" fontId="12" fillId="6" borderId="15" xfId="1" applyNumberFormat="1" applyFont="1" applyFill="1" applyBorder="1" applyAlignment="1" applyProtection="1">
      <alignment vertical="center"/>
    </xf>
    <xf numFmtId="4" fontId="12" fillId="6" borderId="7" xfId="1" applyNumberFormat="1" applyFont="1" applyFill="1" applyBorder="1" applyAlignment="1" applyProtection="1">
      <alignment vertical="center"/>
    </xf>
    <xf numFmtId="9" fontId="12" fillId="6" borderId="8" xfId="0" applyNumberFormat="1" applyFont="1" applyFill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4" fontId="10" fillId="0" borderId="17" xfId="1" applyNumberFormat="1" applyFont="1" applyFill="1" applyBorder="1" applyAlignment="1" applyProtection="1">
      <alignment vertical="center"/>
    </xf>
    <xf numFmtId="9" fontId="10" fillId="0" borderId="18" xfId="0" applyNumberFormat="1" applyFont="1" applyBorder="1" applyAlignment="1">
      <alignment horizontal="center" vertical="center"/>
    </xf>
    <xf numFmtId="4" fontId="10" fillId="0" borderId="19" xfId="1" applyNumberFormat="1" applyFont="1" applyFill="1" applyBorder="1" applyAlignment="1" applyProtection="1">
      <alignment vertical="center"/>
    </xf>
    <xf numFmtId="9" fontId="10" fillId="0" borderId="20" xfId="0" applyNumberFormat="1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 wrapText="1"/>
    </xf>
    <xf numFmtId="4" fontId="10" fillId="0" borderId="22" xfId="1" applyNumberFormat="1" applyFont="1" applyFill="1" applyBorder="1" applyAlignment="1" applyProtection="1">
      <alignment vertical="center"/>
    </xf>
    <xf numFmtId="9" fontId="10" fillId="0" borderId="23" xfId="0" applyNumberFormat="1" applyFont="1" applyBorder="1" applyAlignment="1">
      <alignment horizontal="center" vertical="center"/>
    </xf>
    <xf numFmtId="4" fontId="10" fillId="0" borderId="24" xfId="1" applyNumberFormat="1" applyFont="1" applyFill="1" applyBorder="1" applyAlignment="1" applyProtection="1">
      <alignment vertical="center"/>
    </xf>
    <xf numFmtId="0" fontId="10" fillId="7" borderId="25" xfId="0" applyFont="1" applyFill="1" applyBorder="1" applyAlignment="1">
      <alignment vertical="center"/>
    </xf>
    <xf numFmtId="0" fontId="10" fillId="7" borderId="0" xfId="0" applyFont="1" applyFill="1" applyAlignment="1">
      <alignment vertical="center"/>
    </xf>
    <xf numFmtId="0" fontId="1" fillId="0" borderId="29" xfId="0" applyFont="1" applyBorder="1" applyAlignment="1">
      <alignment vertical="center"/>
    </xf>
    <xf numFmtId="166" fontId="1" fillId="0" borderId="25" xfId="0" applyNumberFormat="1" applyFont="1" applyBorder="1" applyAlignment="1">
      <alignment vertical="center"/>
    </xf>
    <xf numFmtId="4" fontId="1" fillId="0" borderId="29" xfId="0" applyNumberFormat="1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166" fontId="1" fillId="0" borderId="29" xfId="0" applyNumberFormat="1" applyFont="1" applyBorder="1" applyAlignment="1">
      <alignment vertical="center"/>
    </xf>
    <xf numFmtId="166" fontId="1" fillId="0" borderId="30" xfId="0" applyNumberFormat="1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164" fontId="2" fillId="0" borderId="32" xfId="0" applyNumberFormat="1" applyFont="1" applyBorder="1" applyAlignment="1">
      <alignment vertical="center"/>
    </xf>
    <xf numFmtId="39" fontId="7" fillId="0" borderId="0" xfId="0" applyNumberFormat="1" applyFont="1" applyAlignment="1">
      <alignment vertical="center"/>
    </xf>
    <xf numFmtId="0" fontId="9" fillId="0" borderId="50" xfId="0" applyFont="1" applyBorder="1" applyAlignment="1">
      <alignment horizontal="center" vertical="center" wrapText="1"/>
    </xf>
    <xf numFmtId="9" fontId="10" fillId="0" borderId="51" xfId="0" applyNumberFormat="1" applyFont="1" applyBorder="1" applyAlignment="1">
      <alignment horizontal="center" vertical="center"/>
    </xf>
    <xf numFmtId="0" fontId="9" fillId="0" borderId="52" xfId="0" applyFont="1" applyBorder="1" applyAlignment="1">
      <alignment horizontal="center" vertical="center" wrapText="1"/>
    </xf>
    <xf numFmtId="9" fontId="10" fillId="0" borderId="53" xfId="0" applyNumberFormat="1" applyFont="1" applyBorder="1" applyAlignment="1">
      <alignment horizontal="center" vertical="center"/>
    </xf>
    <xf numFmtId="10" fontId="1" fillId="0" borderId="0" xfId="0" applyNumberFormat="1" applyFont="1" applyAlignment="1">
      <alignment vertical="center"/>
    </xf>
    <xf numFmtId="0" fontId="17" fillId="0" borderId="0" xfId="0" applyFont="1"/>
    <xf numFmtId="4" fontId="3" fillId="2" borderId="0" xfId="2" applyNumberFormat="1" applyFont="1" applyFill="1"/>
    <xf numFmtId="165" fontId="13" fillId="0" borderId="0" xfId="2" applyNumberFormat="1"/>
    <xf numFmtId="169" fontId="13" fillId="0" borderId="0" xfId="2" applyNumberFormat="1"/>
    <xf numFmtId="0" fontId="8" fillId="10" borderId="54" xfId="0" applyFont="1" applyFill="1" applyBorder="1" applyAlignment="1">
      <alignment horizontal="center" vertical="center" wrapText="1"/>
    </xf>
    <xf numFmtId="4" fontId="12" fillId="11" borderId="55" xfId="1" applyNumberFormat="1" applyFont="1" applyFill="1" applyBorder="1" applyAlignment="1" applyProtection="1">
      <alignment vertical="center"/>
    </xf>
    <xf numFmtId="4" fontId="12" fillId="11" borderId="56" xfId="1" applyNumberFormat="1" applyFont="1" applyFill="1" applyBorder="1" applyAlignment="1" applyProtection="1">
      <alignment vertical="center"/>
    </xf>
    <xf numFmtId="9" fontId="12" fillId="11" borderId="57" xfId="0" applyNumberFormat="1" applyFont="1" applyFill="1" applyBorder="1" applyAlignment="1">
      <alignment horizontal="center" vertical="center"/>
    </xf>
    <xf numFmtId="4" fontId="12" fillId="13" borderId="56" xfId="1" applyNumberFormat="1" applyFont="1" applyFill="1" applyBorder="1" applyAlignment="1" applyProtection="1">
      <alignment vertical="center"/>
    </xf>
    <xf numFmtId="9" fontId="12" fillId="13" borderId="57" xfId="0" applyNumberFormat="1" applyFont="1" applyFill="1" applyBorder="1" applyAlignment="1">
      <alignment horizontal="center" vertical="center"/>
    </xf>
    <xf numFmtId="9" fontId="12" fillId="13" borderId="58" xfId="0" applyNumberFormat="1" applyFont="1" applyFill="1" applyBorder="1" applyAlignment="1">
      <alignment horizontal="center" vertical="center"/>
    </xf>
    <xf numFmtId="9" fontId="6" fillId="20" borderId="71" xfId="2" applyNumberFormat="1" applyFont="1" applyFill="1" applyBorder="1" applyAlignment="1">
      <alignment horizontal="center" vertical="center"/>
    </xf>
    <xf numFmtId="4" fontId="2" fillId="0" borderId="10" xfId="0" applyNumberFormat="1" applyFont="1" applyBorder="1" applyAlignment="1">
      <alignment horizontal="right" vertical="center"/>
    </xf>
    <xf numFmtId="4" fontId="3" fillId="2" borderId="0" xfId="0" applyNumberFormat="1" applyFont="1" applyFill="1" applyAlignment="1">
      <alignment vertical="center"/>
    </xf>
    <xf numFmtId="170" fontId="2" fillId="0" borderId="10" xfId="0" applyNumberFormat="1" applyFont="1" applyBorder="1" applyAlignment="1">
      <alignment horizontal="right" vertical="center"/>
    </xf>
    <xf numFmtId="170" fontId="2" fillId="0" borderId="11" xfId="0" applyNumberFormat="1" applyFont="1" applyBorder="1" applyAlignment="1">
      <alignment horizontal="right" vertical="center"/>
    </xf>
    <xf numFmtId="168" fontId="2" fillId="0" borderId="11" xfId="0" applyNumberFormat="1" applyFont="1" applyBorder="1" applyAlignment="1">
      <alignment horizontal="right" vertical="center"/>
    </xf>
    <xf numFmtId="168" fontId="2" fillId="0" borderId="12" xfId="0" applyNumberFormat="1" applyFont="1" applyBorder="1" applyAlignment="1">
      <alignment horizontal="right" vertical="center"/>
    </xf>
    <xf numFmtId="168" fontId="2" fillId="18" borderId="2" xfId="0" applyNumberFormat="1" applyFont="1" applyFill="1" applyBorder="1" applyAlignment="1">
      <alignment horizontal="right" vertical="center"/>
    </xf>
    <xf numFmtId="168" fontId="15" fillId="9" borderId="2" xfId="0" applyNumberFormat="1" applyFont="1" applyFill="1" applyBorder="1" applyAlignment="1">
      <alignment horizontal="right" vertical="center"/>
    </xf>
    <xf numFmtId="168" fontId="2" fillId="10" borderId="2" xfId="0" applyNumberFormat="1" applyFont="1" applyFill="1" applyBorder="1" applyAlignment="1">
      <alignment horizontal="right" vertical="center"/>
    </xf>
    <xf numFmtId="168" fontId="2" fillId="0" borderId="10" xfId="0" applyNumberFormat="1" applyFont="1" applyBorder="1" applyAlignment="1">
      <alignment horizontal="right" vertical="center"/>
    </xf>
    <xf numFmtId="168" fontId="2" fillId="0" borderId="13" xfId="0" applyNumberFormat="1" applyFont="1" applyBorder="1" applyAlignment="1">
      <alignment horizontal="right" vertical="center"/>
    </xf>
    <xf numFmtId="170" fontId="2" fillId="19" borderId="9" xfId="0" applyNumberFormat="1" applyFont="1" applyFill="1" applyBorder="1" applyAlignment="1">
      <alignment horizontal="center" vertical="center" wrapText="1"/>
    </xf>
    <xf numFmtId="4" fontId="2" fillId="19" borderId="9" xfId="0" applyNumberFormat="1" applyFont="1" applyFill="1" applyBorder="1" applyAlignment="1">
      <alignment horizontal="center" vertical="center" wrapText="1"/>
    </xf>
    <xf numFmtId="0" fontId="9" fillId="22" borderId="15" xfId="0" applyFont="1" applyFill="1" applyBorder="1" applyAlignment="1">
      <alignment horizontal="center" vertical="center" wrapText="1"/>
    </xf>
    <xf numFmtId="0" fontId="9" fillId="22" borderId="7" xfId="0" applyFont="1" applyFill="1" applyBorder="1" applyAlignment="1">
      <alignment horizontal="center" vertical="center" wrapText="1"/>
    </xf>
    <xf numFmtId="0" fontId="9" fillId="22" borderId="8" xfId="0" applyFont="1" applyFill="1" applyBorder="1" applyAlignment="1">
      <alignment horizontal="center" vertical="center" wrapText="1"/>
    </xf>
    <xf numFmtId="0" fontId="9" fillId="24" borderId="6" xfId="0" applyFont="1" applyFill="1" applyBorder="1" applyAlignment="1">
      <alignment horizontal="center" vertical="center" wrapText="1"/>
    </xf>
    <xf numFmtId="0" fontId="9" fillId="24" borderId="7" xfId="0" applyFont="1" applyFill="1" applyBorder="1" applyAlignment="1">
      <alignment horizontal="center" vertical="center" wrapText="1"/>
    </xf>
    <xf numFmtId="0" fontId="9" fillId="24" borderId="8" xfId="0" applyFont="1" applyFill="1" applyBorder="1" applyAlignment="1">
      <alignment horizontal="center" vertical="center" wrapText="1"/>
    </xf>
    <xf numFmtId="0" fontId="6" fillId="24" borderId="6" xfId="0" applyFont="1" applyFill="1" applyBorder="1" applyAlignment="1">
      <alignment horizontal="center" vertical="center" wrapText="1"/>
    </xf>
    <xf numFmtId="0" fontId="6" fillId="24" borderId="7" xfId="0" applyFont="1" applyFill="1" applyBorder="1" applyAlignment="1">
      <alignment horizontal="center" vertical="center" wrapText="1"/>
    </xf>
    <xf numFmtId="0" fontId="6" fillId="24" borderId="49" xfId="0" applyFont="1" applyFill="1" applyBorder="1" applyAlignment="1">
      <alignment horizontal="center" vertical="center" wrapText="1"/>
    </xf>
    <xf numFmtId="4" fontId="6" fillId="25" borderId="0" xfId="2" applyNumberFormat="1" applyFont="1" applyFill="1" applyAlignment="1">
      <alignment vertical="center"/>
    </xf>
    <xf numFmtId="9" fontId="6" fillId="25" borderId="0" xfId="2" applyNumberFormat="1" applyFont="1" applyFill="1" applyAlignment="1">
      <alignment horizontal="center" vertical="center"/>
    </xf>
    <xf numFmtId="4" fontId="6" fillId="25" borderId="0" xfId="2" applyNumberFormat="1" applyFont="1" applyFill="1" applyAlignment="1">
      <alignment vertical="center" wrapText="1"/>
    </xf>
    <xf numFmtId="4" fontId="19" fillId="0" borderId="0" xfId="0" applyNumberFormat="1" applyFont="1" applyAlignment="1">
      <alignment vertical="center"/>
    </xf>
    <xf numFmtId="10" fontId="19" fillId="0" borderId="0" xfId="0" applyNumberFormat="1" applyFont="1" applyAlignment="1">
      <alignment vertical="center"/>
    </xf>
    <xf numFmtId="7" fontId="1" fillId="0" borderId="0" xfId="0" applyNumberFormat="1" applyFont="1" applyAlignment="1">
      <alignment vertical="center"/>
    </xf>
    <xf numFmtId="7" fontId="1" fillId="0" borderId="0" xfId="0" applyNumberFormat="1" applyFont="1" applyAlignment="1">
      <alignment horizontal="center" vertical="center"/>
    </xf>
    <xf numFmtId="0" fontId="20" fillId="0" borderId="0" xfId="0" applyFont="1" applyAlignment="1">
      <alignment vertical="center"/>
    </xf>
    <xf numFmtId="168" fontId="1" fillId="0" borderId="0" xfId="0" applyNumberFormat="1" applyFont="1" applyAlignment="1">
      <alignment vertical="center"/>
    </xf>
    <xf numFmtId="0" fontId="13" fillId="0" borderId="0" xfId="2" applyAlignment="1">
      <alignment horizontal="left" vertical="center"/>
    </xf>
    <xf numFmtId="4" fontId="13" fillId="0" borderId="0" xfId="2" applyNumberFormat="1" applyAlignment="1">
      <alignment horizontal="left" vertical="center"/>
    </xf>
    <xf numFmtId="9" fontId="13" fillId="0" borderId="0" xfId="2" applyNumberFormat="1" applyAlignment="1">
      <alignment horizontal="left" vertical="center"/>
    </xf>
    <xf numFmtId="168" fontId="18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40" fontId="17" fillId="0" borderId="0" xfId="0" applyNumberFormat="1" applyFont="1" applyAlignment="1">
      <alignment vertical="center"/>
    </xf>
    <xf numFmtId="10" fontId="2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horizontal="right" vertical="center"/>
    </xf>
    <xf numFmtId="0" fontId="0" fillId="0" borderId="25" xfId="0" applyBorder="1" applyAlignment="1">
      <alignment wrapText="1"/>
    </xf>
    <xf numFmtId="0" fontId="0" fillId="0" borderId="42" xfId="0" applyBorder="1"/>
    <xf numFmtId="0" fontId="0" fillId="0" borderId="36" xfId="0" applyBorder="1" applyAlignment="1">
      <alignment wrapText="1"/>
    </xf>
    <xf numFmtId="0" fontId="3" fillId="12" borderId="41" xfId="2" applyFont="1" applyFill="1" applyBorder="1" applyAlignment="1">
      <alignment horizontal="center" vertical="center" wrapText="1"/>
    </xf>
    <xf numFmtId="0" fontId="3" fillId="12" borderId="35" xfId="2" applyFont="1" applyFill="1" applyBorder="1" applyAlignment="1">
      <alignment horizontal="center" vertical="center" wrapText="1"/>
    </xf>
    <xf numFmtId="4" fontId="3" fillId="12" borderId="35" xfId="0" applyNumberFormat="1" applyFont="1" applyFill="1" applyBorder="1"/>
    <xf numFmtId="0" fontId="3" fillId="12" borderId="41" xfId="0" applyFont="1" applyFill="1" applyBorder="1" applyAlignment="1">
      <alignment horizontal="center" wrapText="1"/>
    </xf>
    <xf numFmtId="168" fontId="0" fillId="0" borderId="0" xfId="0" applyNumberFormat="1"/>
    <xf numFmtId="164" fontId="5" fillId="0" borderId="0" xfId="0" applyNumberFormat="1" applyFont="1" applyAlignment="1">
      <alignment vertical="center" wrapText="1"/>
    </xf>
    <xf numFmtId="0" fontId="5" fillId="0" borderId="0" xfId="0" applyFont="1" applyAlignment="1">
      <alignment vertical="top" wrapText="1"/>
    </xf>
    <xf numFmtId="168" fontId="5" fillId="0" borderId="0" xfId="0" applyNumberFormat="1" applyFont="1" applyAlignment="1">
      <alignment vertical="top" wrapText="1"/>
    </xf>
    <xf numFmtId="0" fontId="1" fillId="0" borderId="0" xfId="0" applyFont="1"/>
    <xf numFmtId="168" fontId="5" fillId="0" borderId="0" xfId="0" applyNumberFormat="1" applyFont="1" applyAlignment="1">
      <alignment vertical="center" wrapText="1"/>
    </xf>
    <xf numFmtId="49" fontId="3" fillId="2" borderId="0" xfId="0" applyNumberFormat="1" applyFont="1" applyFill="1" applyAlignment="1">
      <alignment wrapText="1"/>
    </xf>
    <xf numFmtId="0" fontId="3" fillId="2" borderId="0" xfId="0" applyFont="1" applyFill="1"/>
    <xf numFmtId="4" fontId="3" fillId="2" borderId="0" xfId="0" applyNumberFormat="1" applyFont="1" applyFill="1"/>
    <xf numFmtId="9" fontId="6" fillId="0" borderId="0" xfId="0" applyNumberFormat="1" applyFont="1" applyAlignment="1">
      <alignment horizontal="center" vertical="center"/>
    </xf>
    <xf numFmtId="9" fontId="5" fillId="0" borderId="0" xfId="0" applyNumberFormat="1" applyFont="1" applyAlignment="1">
      <alignment horizontal="center" vertical="center"/>
    </xf>
    <xf numFmtId="4" fontId="5" fillId="0" borderId="0" xfId="0" applyNumberFormat="1" applyFont="1" applyAlignment="1">
      <alignment vertical="center"/>
    </xf>
    <xf numFmtId="4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168" fontId="3" fillId="2" borderId="0" xfId="0" applyNumberFormat="1" applyFont="1" applyFill="1"/>
    <xf numFmtId="4" fontId="5" fillId="19" borderId="41" xfId="0" applyNumberFormat="1" applyFont="1" applyFill="1" applyBorder="1" applyAlignment="1">
      <alignment vertical="center" wrapText="1"/>
    </xf>
    <xf numFmtId="4" fontId="0" fillId="0" borderId="74" xfId="0" applyNumberFormat="1" applyBorder="1"/>
    <xf numFmtId="4" fontId="5" fillId="28" borderId="41" xfId="0" applyNumberFormat="1" applyFont="1" applyFill="1" applyBorder="1" applyAlignment="1">
      <alignment vertical="center" wrapText="1"/>
    </xf>
    <xf numFmtId="165" fontId="0" fillId="0" borderId="0" xfId="0" applyNumberFormat="1"/>
    <xf numFmtId="4" fontId="5" fillId="29" borderId="42" xfId="0" applyNumberFormat="1" applyFont="1" applyFill="1" applyBorder="1" applyAlignment="1">
      <alignment vertical="center" wrapText="1"/>
    </xf>
    <xf numFmtId="4" fontId="5" fillId="0" borderId="46" xfId="0" applyNumberFormat="1" applyFont="1" applyBorder="1" applyAlignment="1">
      <alignment vertical="center" wrapText="1"/>
    </xf>
    <xf numFmtId="39" fontId="0" fillId="0" borderId="0" xfId="0" applyNumberFormat="1"/>
    <xf numFmtId="0" fontId="5" fillId="0" borderId="36" xfId="0" applyFont="1" applyBorder="1" applyAlignment="1">
      <alignment horizontal="left" vertical="center" wrapText="1"/>
    </xf>
    <xf numFmtId="0" fontId="0" fillId="31" borderId="0" xfId="0" applyFill="1"/>
    <xf numFmtId="4" fontId="5" fillId="30" borderId="35" xfId="0" applyNumberFormat="1" applyFont="1" applyFill="1" applyBorder="1" applyAlignment="1">
      <alignment vertical="center" wrapText="1"/>
    </xf>
    <xf numFmtId="4" fontId="7" fillId="0" borderId="27" xfId="0" applyNumberFormat="1" applyFont="1" applyBorder="1" applyAlignment="1">
      <alignment vertical="center" wrapText="1"/>
    </xf>
    <xf numFmtId="168" fontId="5" fillId="29" borderId="38" xfId="0" applyNumberFormat="1" applyFont="1" applyFill="1" applyBorder="1" applyAlignment="1">
      <alignment horizontal="right" vertical="center"/>
    </xf>
    <xf numFmtId="4" fontId="5" fillId="29" borderId="35" xfId="0" applyNumberFormat="1" applyFont="1" applyFill="1" applyBorder="1" applyAlignment="1">
      <alignment vertical="center" wrapText="1"/>
    </xf>
    <xf numFmtId="171" fontId="0" fillId="0" borderId="0" xfId="0" applyNumberFormat="1"/>
    <xf numFmtId="168" fontId="7" fillId="0" borderId="0" xfId="0" applyNumberFormat="1" applyFont="1" applyAlignment="1">
      <alignment horizontal="right" vertical="center"/>
    </xf>
    <xf numFmtId="168" fontId="7" fillId="0" borderId="31" xfId="0" applyNumberFormat="1" applyFont="1" applyBorder="1" applyAlignment="1">
      <alignment horizontal="right" vertical="center"/>
    </xf>
    <xf numFmtId="4" fontId="7" fillId="0" borderId="28" xfId="0" applyNumberFormat="1" applyFont="1" applyBorder="1" applyAlignment="1">
      <alignment vertical="center" wrapText="1"/>
    </xf>
    <xf numFmtId="168" fontId="7" fillId="0" borderId="33" xfId="0" applyNumberFormat="1" applyFont="1" applyBorder="1" applyAlignment="1">
      <alignment horizontal="right" vertical="center"/>
    </xf>
    <xf numFmtId="4" fontId="7" fillId="0" borderId="26" xfId="0" applyNumberFormat="1" applyFont="1" applyBorder="1" applyAlignment="1">
      <alignment vertical="center" wrapText="1"/>
    </xf>
    <xf numFmtId="168" fontId="5" fillId="33" borderId="38" xfId="0" applyNumberFormat="1" applyFont="1" applyFill="1" applyBorder="1" applyAlignment="1">
      <alignment horizontal="right" vertical="center"/>
    </xf>
    <xf numFmtId="4" fontId="5" fillId="33" borderId="41" xfId="0" applyNumberFormat="1" applyFont="1" applyFill="1" applyBorder="1" applyAlignment="1">
      <alignment vertical="center" wrapText="1"/>
    </xf>
    <xf numFmtId="168" fontId="7" fillId="0" borderId="38" xfId="0" applyNumberFormat="1" applyFont="1" applyBorder="1" applyAlignment="1">
      <alignment horizontal="right" vertical="center"/>
    </xf>
    <xf numFmtId="4" fontId="7" fillId="0" borderId="35" xfId="0" applyNumberFormat="1" applyFont="1" applyBorder="1" applyAlignment="1">
      <alignment vertical="center" wrapText="1"/>
    </xf>
    <xf numFmtId="4" fontId="5" fillId="33" borderId="35" xfId="0" applyNumberFormat="1" applyFont="1" applyFill="1" applyBorder="1" applyAlignment="1">
      <alignment vertical="center" wrapText="1"/>
    </xf>
    <xf numFmtId="4" fontId="7" fillId="0" borderId="25" xfId="0" applyNumberFormat="1" applyFont="1" applyBorder="1" applyAlignment="1">
      <alignment vertical="center" wrapText="1"/>
    </xf>
    <xf numFmtId="4" fontId="7" fillId="0" borderId="41" xfId="0" applyNumberFormat="1" applyFont="1" applyBorder="1" applyAlignment="1">
      <alignment vertical="center" wrapText="1"/>
    </xf>
    <xf numFmtId="172" fontId="0" fillId="0" borderId="0" xfId="0" applyNumberFormat="1"/>
    <xf numFmtId="168" fontId="5" fillId="33" borderId="33" xfId="0" applyNumberFormat="1" applyFont="1" applyFill="1" applyBorder="1" applyAlignment="1">
      <alignment horizontal="right" vertical="center"/>
    </xf>
    <xf numFmtId="4" fontId="7" fillId="0" borderId="30" xfId="0" applyNumberFormat="1" applyFont="1" applyBorder="1" applyAlignment="1">
      <alignment vertical="center" wrapText="1"/>
    </xf>
    <xf numFmtId="4" fontId="5" fillId="33" borderId="87" xfId="0" applyNumberFormat="1" applyFont="1" applyFill="1" applyBorder="1" applyAlignment="1">
      <alignment vertical="center" wrapText="1"/>
    </xf>
    <xf numFmtId="4" fontId="5" fillId="33" borderId="92" xfId="0" applyNumberFormat="1" applyFont="1" applyFill="1" applyBorder="1" applyAlignment="1">
      <alignment vertical="center" wrapText="1"/>
    </xf>
    <xf numFmtId="4" fontId="7" fillId="0" borderId="94" xfId="0" applyNumberFormat="1" applyFont="1" applyBorder="1" applyAlignment="1">
      <alignment vertical="center" wrapText="1"/>
    </xf>
    <xf numFmtId="39" fontId="5" fillId="0" borderId="0" xfId="0" applyNumberFormat="1" applyFont="1" applyAlignment="1">
      <alignment horizontal="right" vertical="center"/>
    </xf>
    <xf numFmtId="9" fontId="5" fillId="3" borderId="0" xfId="0" applyNumberFormat="1" applyFont="1" applyFill="1" applyAlignment="1">
      <alignment horizontal="center" vertical="center"/>
    </xf>
    <xf numFmtId="39" fontId="5" fillId="3" borderId="0" xfId="0" applyNumberFormat="1" applyFont="1" applyFill="1" applyAlignment="1">
      <alignment horizontal="right" vertical="center"/>
    </xf>
    <xf numFmtId="4" fontId="5" fillId="3" borderId="0" xfId="0" applyNumberFormat="1" applyFont="1" applyFill="1" applyAlignment="1">
      <alignment horizontal="right" vertical="center"/>
    </xf>
    <xf numFmtId="165" fontId="5" fillId="3" borderId="0" xfId="0" applyNumberFormat="1" applyFont="1" applyFill="1" applyAlignment="1">
      <alignment horizontal="center" vertical="center"/>
    </xf>
    <xf numFmtId="4" fontId="5" fillId="3" borderId="0" xfId="0" applyNumberFormat="1" applyFont="1" applyFill="1" applyAlignment="1">
      <alignment vertical="center"/>
    </xf>
    <xf numFmtId="4" fontId="5" fillId="3" borderId="0" xfId="0" applyNumberFormat="1" applyFont="1" applyFill="1" applyAlignment="1">
      <alignment vertical="center" wrapText="1"/>
    </xf>
    <xf numFmtId="4" fontId="5" fillId="32" borderId="41" xfId="0" applyNumberFormat="1" applyFont="1" applyFill="1" applyBorder="1" applyAlignment="1">
      <alignment vertical="center" wrapText="1"/>
    </xf>
    <xf numFmtId="1" fontId="5" fillId="0" borderId="0" xfId="0" applyNumberFormat="1" applyFont="1" applyAlignment="1">
      <alignment horizontal="center" vertical="center"/>
    </xf>
    <xf numFmtId="9" fontId="5" fillId="3" borderId="2" xfId="0" applyNumberFormat="1" applyFont="1" applyFill="1" applyBorder="1" applyAlignment="1">
      <alignment horizontal="center" vertical="center"/>
    </xf>
    <xf numFmtId="39" fontId="5" fillId="3" borderId="2" xfId="0" applyNumberFormat="1" applyFont="1" applyFill="1" applyBorder="1" applyAlignment="1">
      <alignment horizontal="right" vertical="center"/>
    </xf>
    <xf numFmtId="39" fontId="5" fillId="3" borderId="3" xfId="0" applyNumberFormat="1" applyFont="1" applyFill="1" applyBorder="1" applyAlignment="1">
      <alignment horizontal="right" vertical="center"/>
    </xf>
    <xf numFmtId="4" fontId="5" fillId="3" borderId="3" xfId="0" applyNumberFormat="1" applyFont="1" applyFill="1" applyBorder="1" applyAlignment="1">
      <alignment horizontal="right" vertical="center"/>
    </xf>
    <xf numFmtId="9" fontId="5" fillId="3" borderId="95" xfId="0" applyNumberFormat="1" applyFont="1" applyFill="1" applyBorder="1" applyAlignment="1">
      <alignment horizontal="center" vertical="center"/>
    </xf>
    <xf numFmtId="165" fontId="5" fillId="3" borderId="96" xfId="0" applyNumberFormat="1" applyFont="1" applyFill="1" applyBorder="1" applyAlignment="1">
      <alignment horizontal="center" vertical="center"/>
    </xf>
    <xf numFmtId="4" fontId="5" fillId="3" borderId="2" xfId="0" applyNumberFormat="1" applyFont="1" applyFill="1" applyBorder="1" applyAlignment="1">
      <alignment vertical="center"/>
    </xf>
    <xf numFmtId="4" fontId="5" fillId="3" borderId="1" xfId="0" applyNumberFormat="1" applyFont="1" applyFill="1" applyBorder="1" applyAlignment="1">
      <alignment vertical="center" wrapText="1"/>
    </xf>
    <xf numFmtId="9" fontId="5" fillId="3" borderId="3" xfId="0" applyNumberFormat="1" applyFont="1" applyFill="1" applyBorder="1" applyAlignment="1">
      <alignment horizontal="center" vertical="center"/>
    </xf>
    <xf numFmtId="4" fontId="7" fillId="34" borderId="41" xfId="0" applyNumberFormat="1" applyFont="1" applyFill="1" applyBorder="1" applyAlignment="1">
      <alignment vertical="center" wrapText="1"/>
    </xf>
    <xf numFmtId="173" fontId="17" fillId="0" borderId="0" xfId="0" applyNumberFormat="1" applyFont="1"/>
    <xf numFmtId="39" fontId="0" fillId="0" borderId="0" xfId="0" applyNumberFormat="1" applyAlignment="1">
      <alignment horizontal="center"/>
    </xf>
    <xf numFmtId="174" fontId="0" fillId="0" borderId="0" xfId="0" applyNumberFormat="1" applyAlignment="1">
      <alignment horizontal="center"/>
    </xf>
    <xf numFmtId="0" fontId="0" fillId="0" borderId="0" xfId="0" applyAlignment="1">
      <alignment horizontal="left" vertical="center"/>
    </xf>
    <xf numFmtId="168" fontId="0" fillId="0" borderId="0" xfId="0" applyNumberFormat="1" applyAlignment="1">
      <alignment horizontal="left" vertical="center"/>
    </xf>
    <xf numFmtId="168" fontId="7" fillId="0" borderId="39" xfId="0" applyNumberFormat="1" applyFont="1" applyBorder="1" applyAlignment="1">
      <alignment horizontal="right" vertical="center"/>
    </xf>
    <xf numFmtId="168" fontId="7" fillId="0" borderId="29" xfId="0" applyNumberFormat="1" applyFont="1" applyBorder="1" applyAlignment="1">
      <alignment horizontal="right" vertical="center"/>
    </xf>
    <xf numFmtId="168" fontId="3" fillId="2" borderId="0" xfId="0" applyNumberFormat="1" applyFont="1" applyFill="1" applyAlignment="1">
      <alignment wrapText="1"/>
    </xf>
    <xf numFmtId="4" fontId="17" fillId="0" borderId="74" xfId="2" applyNumberFormat="1" applyFont="1" applyBorder="1" applyAlignment="1">
      <alignment vertical="center"/>
    </xf>
    <xf numFmtId="39" fontId="17" fillId="0" borderId="74" xfId="2" applyNumberFormat="1" applyFont="1" applyBorder="1" applyAlignment="1">
      <alignment horizontal="right" vertical="center"/>
    </xf>
    <xf numFmtId="4" fontId="17" fillId="0" borderId="74" xfId="2" applyNumberFormat="1" applyFont="1" applyBorder="1" applyAlignment="1">
      <alignment horizontal="right" vertical="center"/>
    </xf>
    <xf numFmtId="39" fontId="17" fillId="0" borderId="74" xfId="0" applyNumberFormat="1" applyFont="1" applyBorder="1" applyAlignment="1">
      <alignment vertical="center"/>
    </xf>
    <xf numFmtId="4" fontId="17" fillId="0" borderId="106" xfId="2" applyNumberFormat="1" applyFont="1" applyBorder="1" applyAlignment="1">
      <alignment vertical="center" wrapText="1"/>
    </xf>
    <xf numFmtId="9" fontId="17" fillId="0" borderId="107" xfId="2" applyNumberFormat="1" applyFont="1" applyBorder="1" applyAlignment="1">
      <alignment horizontal="center" vertical="center"/>
    </xf>
    <xf numFmtId="9" fontId="25" fillId="0" borderId="107" xfId="2" applyNumberFormat="1" applyFont="1" applyBorder="1" applyAlignment="1">
      <alignment horizontal="center" vertical="center"/>
    </xf>
    <xf numFmtId="39" fontId="17" fillId="0" borderId="112" xfId="2" applyNumberFormat="1" applyFont="1" applyBorder="1" applyAlignment="1">
      <alignment horizontal="right" vertical="center"/>
    </xf>
    <xf numFmtId="4" fontId="17" fillId="0" borderId="112" xfId="2" applyNumberFormat="1" applyFont="1" applyBorder="1" applyAlignment="1">
      <alignment horizontal="right" vertical="center"/>
    </xf>
    <xf numFmtId="9" fontId="17" fillId="0" borderId="113" xfId="2" applyNumberFormat="1" applyFont="1" applyBorder="1" applyAlignment="1">
      <alignment horizontal="center" vertical="center"/>
    </xf>
    <xf numFmtId="4" fontId="6" fillId="20" borderId="70" xfId="2" applyNumberFormat="1" applyFont="1" applyFill="1" applyBorder="1" applyAlignment="1">
      <alignment vertical="center"/>
    </xf>
    <xf numFmtId="165" fontId="6" fillId="20" borderId="70" xfId="2" applyNumberFormat="1" applyFont="1" applyFill="1" applyBorder="1" applyAlignment="1">
      <alignment horizontal="right" vertical="center"/>
    </xf>
    <xf numFmtId="39" fontId="6" fillId="20" borderId="70" xfId="2" applyNumberFormat="1" applyFont="1" applyFill="1" applyBorder="1" applyAlignment="1">
      <alignment horizontal="right" vertical="center"/>
    </xf>
    <xf numFmtId="9" fontId="6" fillId="20" borderId="70" xfId="2" applyNumberFormat="1" applyFont="1" applyFill="1" applyBorder="1" applyAlignment="1">
      <alignment horizontal="center" vertical="center"/>
    </xf>
    <xf numFmtId="166" fontId="1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168" fontId="2" fillId="0" borderId="0" xfId="0" applyNumberFormat="1" applyFont="1" applyAlignment="1">
      <alignment vertical="center"/>
    </xf>
    <xf numFmtId="39" fontId="2" fillId="0" borderId="0" xfId="0" applyNumberFormat="1" applyFont="1" applyAlignment="1">
      <alignment vertical="center"/>
    </xf>
    <xf numFmtId="168" fontId="5" fillId="29" borderId="77" xfId="0" applyNumberFormat="1" applyFont="1" applyFill="1" applyBorder="1" applyAlignment="1">
      <alignment horizontal="right" vertical="center"/>
    </xf>
    <xf numFmtId="168" fontId="5" fillId="17" borderId="13" xfId="0" applyNumberFormat="1" applyFont="1" applyFill="1" applyBorder="1" applyAlignment="1">
      <alignment horizontal="center" vertical="center" wrapText="1"/>
    </xf>
    <xf numFmtId="168" fontId="5" fillId="18" borderId="13" xfId="0" applyNumberFormat="1" applyFont="1" applyFill="1" applyBorder="1" applyAlignment="1">
      <alignment horizontal="center" vertical="center" wrapText="1"/>
    </xf>
    <xf numFmtId="168" fontId="5" fillId="16" borderId="5" xfId="0" applyNumberFormat="1" applyFont="1" applyFill="1" applyBorder="1" applyAlignment="1">
      <alignment horizontal="center" vertical="center" wrapText="1"/>
    </xf>
    <xf numFmtId="168" fontId="7" fillId="0" borderId="26" xfId="0" applyNumberFormat="1" applyFont="1" applyBorder="1" applyAlignment="1">
      <alignment vertical="center"/>
    </xf>
    <xf numFmtId="168" fontId="7" fillId="0" borderId="26" xfId="0" applyNumberFormat="1" applyFont="1" applyBorder="1" applyAlignment="1">
      <alignment horizontal="right" vertical="center"/>
    </xf>
    <xf numFmtId="168" fontId="7" fillId="0" borderId="34" xfId="0" applyNumberFormat="1" applyFont="1" applyBorder="1" applyAlignment="1">
      <alignment horizontal="right" vertical="center"/>
    </xf>
    <xf numFmtId="168" fontId="7" fillId="0" borderId="28" xfId="0" applyNumberFormat="1" applyFont="1" applyBorder="1" applyAlignment="1">
      <alignment horizontal="right" vertical="center"/>
    </xf>
    <xf numFmtId="168" fontId="7" fillId="0" borderId="32" xfId="0" applyNumberFormat="1" applyFont="1" applyBorder="1" applyAlignment="1">
      <alignment horizontal="right" vertical="center"/>
    </xf>
    <xf numFmtId="168" fontId="5" fillId="30" borderId="35" xfId="0" applyNumberFormat="1" applyFont="1" applyFill="1" applyBorder="1" applyAlignment="1">
      <alignment horizontal="center" vertical="center"/>
    </xf>
    <xf numFmtId="168" fontId="7" fillId="0" borderId="35" xfId="0" applyNumberFormat="1" applyFont="1" applyBorder="1" applyAlignment="1">
      <alignment vertical="center"/>
    </xf>
    <xf numFmtId="168" fontId="7" fillId="0" borderId="35" xfId="0" applyNumberFormat="1" applyFont="1" applyBorder="1" applyAlignment="1">
      <alignment horizontal="right" vertical="center"/>
    </xf>
    <xf numFmtId="168" fontId="7" fillId="34" borderId="35" xfId="0" applyNumberFormat="1" applyFont="1" applyFill="1" applyBorder="1" applyAlignment="1">
      <alignment vertical="center"/>
    </xf>
    <xf numFmtId="168" fontId="7" fillId="34" borderId="35" xfId="0" applyNumberFormat="1" applyFont="1" applyFill="1" applyBorder="1" applyAlignment="1">
      <alignment horizontal="right" vertical="center"/>
    </xf>
    <xf numFmtId="168" fontId="7" fillId="34" borderId="39" xfId="0" applyNumberFormat="1" applyFont="1" applyFill="1" applyBorder="1" applyAlignment="1">
      <alignment horizontal="right" vertical="center"/>
    </xf>
    <xf numFmtId="168" fontId="7" fillId="34" borderId="26" xfId="0" applyNumberFormat="1" applyFont="1" applyFill="1" applyBorder="1" applyAlignment="1">
      <alignment horizontal="right" vertical="center"/>
    </xf>
    <xf numFmtId="168" fontId="7" fillId="0" borderId="26" xfId="0" quotePrefix="1" applyNumberFormat="1" applyFont="1" applyBorder="1" applyAlignment="1">
      <alignment horizontal="center" vertical="center"/>
    </xf>
    <xf numFmtId="168" fontId="5" fillId="32" borderId="35" xfId="0" applyNumberFormat="1" applyFont="1" applyFill="1" applyBorder="1" applyAlignment="1">
      <alignment vertical="center"/>
    </xf>
    <xf numFmtId="168" fontId="5" fillId="32" borderId="35" xfId="0" quotePrefix="1" applyNumberFormat="1" applyFont="1" applyFill="1" applyBorder="1" applyAlignment="1">
      <alignment horizontal="center" vertical="center"/>
    </xf>
    <xf numFmtId="168" fontId="5" fillId="32" borderId="35" xfId="0" applyNumberFormat="1" applyFont="1" applyFill="1" applyBorder="1" applyAlignment="1">
      <alignment horizontal="right" vertical="center"/>
    </xf>
    <xf numFmtId="168" fontId="5" fillId="32" borderId="39" xfId="0" applyNumberFormat="1" applyFont="1" applyFill="1" applyBorder="1" applyAlignment="1">
      <alignment horizontal="right" vertical="center"/>
    </xf>
    <xf numFmtId="168" fontId="7" fillId="0" borderId="88" xfId="0" applyNumberFormat="1" applyFont="1" applyBorder="1" applyAlignment="1">
      <alignment vertical="center"/>
    </xf>
    <xf numFmtId="168" fontId="7" fillId="0" borderId="88" xfId="0" applyNumberFormat="1" applyFont="1" applyBorder="1" applyAlignment="1">
      <alignment horizontal="right" vertical="center"/>
    </xf>
    <xf numFmtId="168" fontId="7" fillId="0" borderId="83" xfId="0" applyNumberFormat="1" applyFont="1" applyBorder="1" applyAlignment="1">
      <alignment horizontal="right" vertical="center"/>
    </xf>
    <xf numFmtId="168" fontId="5" fillId="33" borderId="89" xfId="0" applyNumberFormat="1" applyFont="1" applyFill="1" applyBorder="1" applyAlignment="1">
      <alignment vertical="center"/>
    </xf>
    <xf numFmtId="168" fontId="5" fillId="33" borderId="89" xfId="0" applyNumberFormat="1" applyFont="1" applyFill="1" applyBorder="1" applyAlignment="1">
      <alignment horizontal="right" vertical="center"/>
    </xf>
    <xf numFmtId="168" fontId="5" fillId="33" borderId="86" xfId="0" applyNumberFormat="1" applyFont="1" applyFill="1" applyBorder="1" applyAlignment="1">
      <alignment horizontal="right" vertical="center"/>
    </xf>
    <xf numFmtId="168" fontId="7" fillId="0" borderId="27" xfId="0" applyNumberFormat="1" applyFont="1" applyBorder="1" applyAlignment="1">
      <alignment vertical="center"/>
    </xf>
    <xf numFmtId="168" fontId="7" fillId="0" borderId="27" xfId="0" applyNumberFormat="1" applyFont="1" applyBorder="1" applyAlignment="1">
      <alignment horizontal="right" vertical="center"/>
    </xf>
    <xf numFmtId="168" fontId="7" fillId="0" borderId="27" xfId="0" applyNumberFormat="1" applyFont="1" applyBorder="1" applyAlignment="1">
      <alignment horizontal="center" vertical="center"/>
    </xf>
    <xf numFmtId="168" fontId="5" fillId="33" borderId="70" xfId="0" applyNumberFormat="1" applyFont="1" applyFill="1" applyBorder="1" applyAlignment="1">
      <alignment vertical="center"/>
    </xf>
    <xf numFmtId="168" fontId="5" fillId="33" borderId="70" xfId="0" applyNumberFormat="1" applyFont="1" applyFill="1" applyBorder="1" applyAlignment="1">
      <alignment horizontal="right" vertical="center"/>
    </xf>
    <xf numFmtId="168" fontId="7" fillId="0" borderId="28" xfId="0" applyNumberFormat="1" applyFont="1" applyBorder="1" applyAlignment="1">
      <alignment vertical="center"/>
    </xf>
    <xf numFmtId="168" fontId="5" fillId="33" borderId="26" xfId="0" applyNumberFormat="1" applyFont="1" applyFill="1" applyBorder="1" applyAlignment="1">
      <alignment vertical="center"/>
    </xf>
    <xf numFmtId="168" fontId="5" fillId="33" borderId="26" xfId="0" applyNumberFormat="1" applyFont="1" applyFill="1" applyBorder="1" applyAlignment="1">
      <alignment horizontal="right" vertical="center"/>
    </xf>
    <xf numFmtId="168" fontId="5" fillId="33" borderId="34" xfId="0" applyNumberFormat="1" applyFont="1" applyFill="1" applyBorder="1" applyAlignment="1">
      <alignment horizontal="right" vertical="center"/>
    </xf>
    <xf numFmtId="168" fontId="7" fillId="0" borderId="41" xfId="0" applyNumberFormat="1" applyFont="1" applyBorder="1" applyAlignment="1">
      <alignment horizontal="right" vertical="center"/>
    </xf>
    <xf numFmtId="168" fontId="7" fillId="0" borderId="25" xfId="0" applyNumberFormat="1" applyFont="1" applyBorder="1" applyAlignment="1">
      <alignment horizontal="right" vertical="center"/>
    </xf>
    <xf numFmtId="168" fontId="5" fillId="33" borderId="39" xfId="0" applyNumberFormat="1" applyFont="1" applyFill="1" applyBorder="1" applyAlignment="1">
      <alignment vertical="center"/>
    </xf>
    <xf numFmtId="168" fontId="5" fillId="33" borderId="35" xfId="0" applyNumberFormat="1" applyFont="1" applyFill="1" applyBorder="1" applyAlignment="1">
      <alignment horizontal="right" vertical="center"/>
    </xf>
    <xf numFmtId="168" fontId="5" fillId="33" borderId="39" xfId="0" applyNumberFormat="1" applyFont="1" applyFill="1" applyBorder="1" applyAlignment="1">
      <alignment horizontal="right" vertical="center"/>
    </xf>
    <xf numFmtId="168" fontId="7" fillId="0" borderId="82" xfId="0" applyNumberFormat="1" applyFont="1" applyBorder="1" applyAlignment="1">
      <alignment vertical="center"/>
    </xf>
    <xf numFmtId="168" fontId="5" fillId="33" borderId="35" xfId="0" applyNumberFormat="1" applyFont="1" applyFill="1" applyBorder="1" applyAlignment="1">
      <alignment vertical="center"/>
    </xf>
    <xf numFmtId="168" fontId="5" fillId="33" borderId="41" xfId="0" applyNumberFormat="1" applyFont="1" applyFill="1" applyBorder="1" applyAlignment="1">
      <alignment horizontal="right" vertical="center"/>
    </xf>
    <xf numFmtId="168" fontId="5" fillId="29" borderId="35" xfId="0" applyNumberFormat="1" applyFont="1" applyFill="1" applyBorder="1" applyAlignment="1">
      <alignment vertical="center"/>
    </xf>
    <xf numFmtId="168" fontId="5" fillId="29" borderId="35" xfId="0" applyNumberFormat="1" applyFont="1" applyFill="1" applyBorder="1" applyAlignment="1">
      <alignment horizontal="center" vertical="center"/>
    </xf>
    <xf numFmtId="168" fontId="5" fillId="29" borderId="35" xfId="0" applyNumberFormat="1" applyFont="1" applyFill="1" applyBorder="1" applyAlignment="1">
      <alignment horizontal="right" vertical="center"/>
    </xf>
    <xf numFmtId="168" fontId="5" fillId="29" borderId="41" xfId="0" applyNumberFormat="1" applyFont="1" applyFill="1" applyBorder="1" applyAlignment="1">
      <alignment horizontal="right" vertical="center"/>
    </xf>
    <xf numFmtId="168" fontId="5" fillId="29" borderId="39" xfId="0" applyNumberFormat="1" applyFont="1" applyFill="1" applyBorder="1" applyAlignment="1">
      <alignment horizontal="right" vertical="center"/>
    </xf>
    <xf numFmtId="168" fontId="5" fillId="29" borderId="39" xfId="0" applyNumberFormat="1" applyFont="1" applyFill="1" applyBorder="1" applyAlignment="1">
      <alignment vertical="center"/>
    </xf>
    <xf numFmtId="168" fontId="7" fillId="0" borderId="29" xfId="0" applyNumberFormat="1" applyFont="1" applyBorder="1" applyAlignment="1">
      <alignment vertical="center"/>
    </xf>
    <xf numFmtId="168" fontId="5" fillId="30" borderId="39" xfId="0" applyNumberFormat="1" applyFont="1" applyFill="1" applyBorder="1" applyAlignment="1">
      <alignment vertical="center"/>
    </xf>
    <xf numFmtId="168" fontId="5" fillId="30" borderId="35" xfId="0" applyNumberFormat="1" applyFont="1" applyFill="1" applyBorder="1" applyAlignment="1">
      <alignment horizontal="right" vertical="center"/>
    </xf>
    <xf numFmtId="168" fontId="5" fillId="30" borderId="39" xfId="0" applyNumberFormat="1" applyFont="1" applyFill="1" applyBorder="1" applyAlignment="1">
      <alignment horizontal="right" vertical="center"/>
    </xf>
    <xf numFmtId="168" fontId="7" fillId="0" borderId="37" xfId="0" applyNumberFormat="1" applyFont="1" applyBorder="1" applyAlignment="1">
      <alignment vertical="center"/>
    </xf>
    <xf numFmtId="168" fontId="7" fillId="0" borderId="37" xfId="0" applyNumberFormat="1" applyFont="1" applyBorder="1" applyAlignment="1">
      <alignment horizontal="center" vertical="center"/>
    </xf>
    <xf numFmtId="168" fontId="7" fillId="0" borderId="37" xfId="0" applyNumberFormat="1" applyFont="1" applyBorder="1" applyAlignment="1">
      <alignment horizontal="right" vertical="center"/>
    </xf>
    <xf numFmtId="168" fontId="7" fillId="0" borderId="40" xfId="0" applyNumberFormat="1" applyFont="1" applyBorder="1" applyAlignment="1">
      <alignment horizontal="right" vertical="center"/>
    </xf>
    <xf numFmtId="168" fontId="5" fillId="29" borderId="43" xfId="0" applyNumberFormat="1" applyFont="1" applyFill="1" applyBorder="1" applyAlignment="1">
      <alignment vertical="center"/>
    </xf>
    <xf numFmtId="168" fontId="5" fillId="29" borderId="43" xfId="0" applyNumberFormat="1" applyFont="1" applyFill="1" applyBorder="1" applyAlignment="1">
      <alignment horizontal="center" vertical="center"/>
    </xf>
    <xf numFmtId="168" fontId="5" fillId="29" borderId="43" xfId="0" applyNumberFormat="1" applyFont="1" applyFill="1" applyBorder="1" applyAlignment="1">
      <alignment horizontal="right" vertical="center"/>
    </xf>
    <xf numFmtId="168" fontId="5" fillId="29" borderId="26" xfId="0" applyNumberFormat="1" applyFont="1" applyFill="1" applyBorder="1" applyAlignment="1">
      <alignment horizontal="right" vertical="center"/>
    </xf>
    <xf numFmtId="168" fontId="5" fillId="29" borderId="44" xfId="0" applyNumberFormat="1" applyFont="1" applyFill="1" applyBorder="1" applyAlignment="1">
      <alignment horizontal="right" vertical="center"/>
    </xf>
    <xf numFmtId="168" fontId="5" fillId="0" borderId="26" xfId="0" applyNumberFormat="1" applyFont="1" applyBorder="1" applyAlignment="1">
      <alignment vertical="center"/>
    </xf>
    <xf numFmtId="168" fontId="5" fillId="0" borderId="26" xfId="0" applyNumberFormat="1" applyFont="1" applyBorder="1" applyAlignment="1">
      <alignment horizontal="center" vertical="center"/>
    </xf>
    <xf numFmtId="168" fontId="5" fillId="0" borderId="26" xfId="0" applyNumberFormat="1" applyFont="1" applyBorder="1" applyAlignment="1">
      <alignment horizontal="right" vertical="center"/>
    </xf>
    <xf numFmtId="168" fontId="5" fillId="0" borderId="71" xfId="0" applyNumberFormat="1" applyFont="1" applyBorder="1" applyAlignment="1">
      <alignment horizontal="right" vertical="center"/>
    </xf>
    <xf numFmtId="168" fontId="5" fillId="0" borderId="34" xfId="0" applyNumberFormat="1" applyFont="1" applyBorder="1" applyAlignment="1">
      <alignment horizontal="right" vertical="center"/>
    </xf>
    <xf numFmtId="168" fontId="5" fillId="14" borderId="35" xfId="0" applyNumberFormat="1" applyFont="1" applyFill="1" applyBorder="1" applyAlignment="1">
      <alignment vertical="center"/>
    </xf>
    <xf numFmtId="168" fontId="5" fillId="15" borderId="35" xfId="0" applyNumberFormat="1" applyFont="1" applyFill="1" applyBorder="1" applyAlignment="1">
      <alignment horizontal="right" vertical="center"/>
    </xf>
    <xf numFmtId="168" fontId="5" fillId="28" borderId="39" xfId="0" applyNumberFormat="1" applyFont="1" applyFill="1" applyBorder="1" applyAlignment="1">
      <alignment horizontal="right" vertical="center"/>
    </xf>
    <xf numFmtId="168" fontId="5" fillId="28" borderId="35" xfId="0" applyNumberFormat="1" applyFont="1" applyFill="1" applyBorder="1" applyAlignment="1">
      <alignment horizontal="right" vertical="center"/>
    </xf>
    <xf numFmtId="168" fontId="5" fillId="27" borderId="35" xfId="0" applyNumberFormat="1" applyFont="1" applyFill="1" applyBorder="1" applyAlignment="1">
      <alignment vertical="center"/>
    </xf>
    <xf numFmtId="168" fontId="5" fillId="26" borderId="35" xfId="0" applyNumberFormat="1" applyFont="1" applyFill="1" applyBorder="1" applyAlignment="1">
      <alignment vertical="center"/>
    </xf>
    <xf numFmtId="168" fontId="5" fillId="19" borderId="39" xfId="0" applyNumberFormat="1" applyFont="1" applyFill="1" applyBorder="1" applyAlignment="1">
      <alignment horizontal="right" vertical="center"/>
    </xf>
    <xf numFmtId="168" fontId="5" fillId="19" borderId="35" xfId="0" applyNumberFormat="1" applyFont="1" applyFill="1" applyBorder="1" applyAlignment="1">
      <alignment vertical="center"/>
    </xf>
    <xf numFmtId="168" fontId="5" fillId="0" borderId="0" xfId="0" applyNumberFormat="1" applyFont="1" applyAlignment="1">
      <alignment vertical="center"/>
    </xf>
    <xf numFmtId="168" fontId="5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right" vertical="center"/>
    </xf>
    <xf numFmtId="168" fontId="0" fillId="23" borderId="0" xfId="0" applyNumberFormat="1" applyFill="1"/>
    <xf numFmtId="9" fontId="7" fillId="0" borderId="26" xfId="0" applyNumberFormat="1" applyFont="1" applyBorder="1" applyAlignment="1">
      <alignment horizontal="center" vertical="center"/>
    </xf>
    <xf numFmtId="9" fontId="5" fillId="30" borderId="27" xfId="0" applyNumberFormat="1" applyFont="1" applyFill="1" applyBorder="1" applyAlignment="1">
      <alignment horizontal="center" vertical="center"/>
    </xf>
    <xf numFmtId="9" fontId="7" fillId="0" borderId="43" xfId="0" applyNumberFormat="1" applyFont="1" applyBorder="1" applyAlignment="1">
      <alignment horizontal="center" vertical="center"/>
    </xf>
    <xf numFmtId="9" fontId="5" fillId="33" borderId="89" xfId="0" applyNumberFormat="1" applyFont="1" applyFill="1" applyBorder="1" applyAlignment="1">
      <alignment horizontal="center" vertical="center"/>
    </xf>
    <xf numFmtId="9" fontId="7" fillId="20" borderId="26" xfId="0" applyNumberFormat="1" applyFont="1" applyFill="1" applyBorder="1" applyAlignment="1">
      <alignment horizontal="center" vertical="center"/>
    </xf>
    <xf numFmtId="9" fontId="7" fillId="35" borderId="26" xfId="0" applyNumberFormat="1" applyFont="1" applyFill="1" applyBorder="1" applyAlignment="1">
      <alignment horizontal="center" vertical="center"/>
    </xf>
    <xf numFmtId="168" fontId="7" fillId="0" borderId="25" xfId="0" applyNumberFormat="1" applyFont="1" applyBorder="1" applyAlignment="1">
      <alignment vertical="center"/>
    </xf>
    <xf numFmtId="9" fontId="7" fillId="0" borderId="27" xfId="0" applyNumberFormat="1" applyFont="1" applyBorder="1" applyAlignment="1">
      <alignment horizontal="center" vertical="center"/>
    </xf>
    <xf numFmtId="9" fontId="7" fillId="0" borderId="28" xfId="0" applyNumberFormat="1" applyFont="1" applyBorder="1" applyAlignment="1">
      <alignment horizontal="center" vertical="center"/>
    </xf>
    <xf numFmtId="168" fontId="7" fillId="0" borderId="30" xfId="0" applyNumberFormat="1" applyFont="1" applyBorder="1" applyAlignment="1">
      <alignment vertical="center"/>
    </xf>
    <xf numFmtId="9" fontId="7" fillId="34" borderId="28" xfId="0" applyNumberFormat="1" applyFont="1" applyFill="1" applyBorder="1" applyAlignment="1">
      <alignment horizontal="center" vertical="center"/>
    </xf>
    <xf numFmtId="9" fontId="5" fillId="29" borderId="35" xfId="0" applyNumberFormat="1" applyFont="1" applyFill="1" applyBorder="1" applyAlignment="1">
      <alignment horizontal="center" vertical="center"/>
    </xf>
    <xf numFmtId="9" fontId="7" fillId="0" borderId="33" xfId="0" applyNumberFormat="1" applyFont="1" applyBorder="1" applyAlignment="1">
      <alignment horizontal="center" vertical="center"/>
    </xf>
    <xf numFmtId="9" fontId="0" fillId="0" borderId="0" xfId="0" applyNumberFormat="1"/>
    <xf numFmtId="9" fontId="0" fillId="0" borderId="0" xfId="0" applyNumberFormat="1" applyAlignment="1">
      <alignment horizontal="left" vertical="center"/>
    </xf>
    <xf numFmtId="9" fontId="5" fillId="18" borderId="117" xfId="0" applyNumberFormat="1" applyFont="1" applyFill="1" applyBorder="1" applyAlignment="1">
      <alignment horizontal="center" vertical="center" wrapText="1"/>
    </xf>
    <xf numFmtId="9" fontId="7" fillId="34" borderId="33" xfId="0" quotePrefix="1" applyNumberFormat="1" applyFont="1" applyFill="1" applyBorder="1" applyAlignment="1">
      <alignment horizontal="center" vertical="center"/>
    </xf>
    <xf numFmtId="9" fontId="7" fillId="0" borderId="33" xfId="0" quotePrefix="1" applyNumberFormat="1" applyFont="1" applyBorder="1" applyAlignment="1">
      <alignment horizontal="center" vertical="center"/>
    </xf>
    <xf numFmtId="9" fontId="5" fillId="32" borderId="38" xfId="0" quotePrefix="1" applyNumberFormat="1" applyFont="1" applyFill="1" applyBorder="1" applyAlignment="1">
      <alignment horizontal="center" vertical="center"/>
    </xf>
    <xf numFmtId="9" fontId="7" fillId="0" borderId="93" xfId="0" applyNumberFormat="1" applyFont="1" applyBorder="1" applyAlignment="1">
      <alignment horizontal="center" vertical="center"/>
    </xf>
    <xf numFmtId="9" fontId="5" fillId="33" borderId="92" xfId="0" applyNumberFormat="1" applyFont="1" applyFill="1" applyBorder="1" applyAlignment="1">
      <alignment horizontal="center" vertical="center"/>
    </xf>
    <xf numFmtId="9" fontId="5" fillId="33" borderId="102" xfId="0" applyNumberFormat="1" applyFont="1" applyFill="1" applyBorder="1" applyAlignment="1">
      <alignment horizontal="center" vertical="center"/>
    </xf>
    <xf numFmtId="9" fontId="5" fillId="33" borderId="41" xfId="0" quotePrefix="1" applyNumberFormat="1" applyFont="1" applyFill="1" applyBorder="1" applyAlignment="1">
      <alignment horizontal="center" vertical="center"/>
    </xf>
    <xf numFmtId="9" fontId="7" fillId="0" borderId="38" xfId="0" quotePrefix="1" applyNumberFormat="1" applyFont="1" applyBorder="1" applyAlignment="1">
      <alignment horizontal="center" vertical="center"/>
    </xf>
    <xf numFmtId="9" fontId="5" fillId="33" borderId="38" xfId="0" quotePrefix="1" applyNumberFormat="1" applyFont="1" applyFill="1" applyBorder="1" applyAlignment="1">
      <alignment horizontal="center" vertical="center"/>
    </xf>
    <xf numFmtId="9" fontId="7" fillId="0" borderId="0" xfId="0" quotePrefix="1" applyNumberFormat="1" applyFont="1" applyAlignment="1">
      <alignment horizontal="center" vertical="center"/>
    </xf>
    <xf numFmtId="9" fontId="7" fillId="0" borderId="0" xfId="0" applyNumberFormat="1" applyFont="1" applyAlignment="1">
      <alignment horizontal="center" vertical="center"/>
    </xf>
    <xf numFmtId="9" fontId="5" fillId="29" borderId="38" xfId="0" applyNumberFormat="1" applyFont="1" applyFill="1" applyBorder="1" applyAlignment="1">
      <alignment horizontal="center" vertical="center"/>
    </xf>
    <xf numFmtId="9" fontId="5" fillId="30" borderId="38" xfId="0" applyNumberFormat="1" applyFont="1" applyFill="1" applyBorder="1" applyAlignment="1">
      <alignment horizontal="center" vertical="center"/>
    </xf>
    <xf numFmtId="9" fontId="0" fillId="0" borderId="79" xfId="0" applyNumberFormat="1" applyBorder="1"/>
    <xf numFmtId="9" fontId="5" fillId="29" borderId="33" xfId="0" applyNumberFormat="1" applyFont="1" applyFill="1" applyBorder="1" applyAlignment="1">
      <alignment horizontal="center" vertical="center"/>
    </xf>
    <xf numFmtId="9" fontId="5" fillId="0" borderId="41" xfId="0" applyNumberFormat="1" applyFont="1" applyBorder="1" applyAlignment="1">
      <alignment horizontal="center" vertical="center"/>
    </xf>
    <xf numFmtId="9" fontId="5" fillId="29" borderId="93" xfId="0" applyNumberFormat="1" applyFont="1" applyFill="1" applyBorder="1" applyAlignment="1">
      <alignment horizontal="center" vertical="center"/>
    </xf>
    <xf numFmtId="9" fontId="5" fillId="14" borderId="38" xfId="0" applyNumberFormat="1" applyFont="1" applyFill="1" applyBorder="1" applyAlignment="1">
      <alignment horizontal="center" vertical="center"/>
    </xf>
    <xf numFmtId="9" fontId="5" fillId="27" borderId="38" xfId="0" applyNumberFormat="1" applyFont="1" applyFill="1" applyBorder="1" applyAlignment="1">
      <alignment horizontal="center" vertical="center"/>
    </xf>
    <xf numFmtId="9" fontId="5" fillId="0" borderId="0" xfId="0" applyNumberFormat="1" applyFont="1" applyAlignment="1">
      <alignment vertical="center" wrapText="1"/>
    </xf>
    <xf numFmtId="9" fontId="5" fillId="18" borderId="98" xfId="0" applyNumberFormat="1" applyFont="1" applyFill="1" applyBorder="1" applyAlignment="1">
      <alignment horizontal="center" vertical="center" wrapText="1"/>
    </xf>
    <xf numFmtId="9" fontId="7" fillId="0" borderId="97" xfId="0" applyNumberFormat="1" applyFont="1" applyBorder="1" applyAlignment="1">
      <alignment horizontal="center" vertical="center"/>
    </xf>
    <xf numFmtId="9" fontId="7" fillId="0" borderId="84" xfId="0" quotePrefix="1" applyNumberFormat="1" applyFont="1" applyBorder="1" applyAlignment="1">
      <alignment horizontal="center" vertical="center"/>
    </xf>
    <xf numFmtId="9" fontId="7" fillId="0" borderId="35" xfId="0" quotePrefix="1" applyNumberFormat="1" applyFont="1" applyBorder="1" applyAlignment="1">
      <alignment horizontal="center" vertical="center"/>
    </xf>
    <xf numFmtId="9" fontId="7" fillId="34" borderId="75" xfId="0" quotePrefix="1" applyNumberFormat="1" applyFont="1" applyFill="1" applyBorder="1" applyAlignment="1">
      <alignment horizontal="center" vertical="center"/>
    </xf>
    <xf numFmtId="9" fontId="7" fillId="0" borderId="75" xfId="0" quotePrefix="1" applyNumberFormat="1" applyFont="1" applyBorder="1" applyAlignment="1">
      <alignment horizontal="center" vertical="center"/>
    </xf>
    <xf numFmtId="9" fontId="5" fillId="32" borderId="75" xfId="0" quotePrefix="1" applyNumberFormat="1" applyFont="1" applyFill="1" applyBorder="1" applyAlignment="1">
      <alignment horizontal="center" vertical="center"/>
    </xf>
    <xf numFmtId="9" fontId="5" fillId="32" borderId="75" xfId="0" applyNumberFormat="1" applyFont="1" applyFill="1" applyBorder="1" applyAlignment="1">
      <alignment horizontal="center" vertical="center"/>
    </xf>
    <xf numFmtId="9" fontId="7" fillId="0" borderId="85" xfId="0" applyNumberFormat="1" applyFont="1" applyBorder="1" applyAlignment="1">
      <alignment horizontal="center" vertical="center"/>
    </xf>
    <xf numFmtId="9" fontId="5" fillId="33" borderId="90" xfId="0" applyNumberFormat="1" applyFont="1" applyFill="1" applyBorder="1" applyAlignment="1">
      <alignment horizontal="center" vertical="center"/>
    </xf>
    <xf numFmtId="9" fontId="5" fillId="33" borderId="70" xfId="0" applyNumberFormat="1" applyFont="1" applyFill="1" applyBorder="1" applyAlignment="1">
      <alignment horizontal="center" vertical="center"/>
    </xf>
    <xf numFmtId="9" fontId="7" fillId="34" borderId="84" xfId="0" applyNumberFormat="1" applyFont="1" applyFill="1" applyBorder="1" applyAlignment="1">
      <alignment horizontal="center" vertical="center"/>
    </xf>
    <xf numFmtId="9" fontId="7" fillId="0" borderId="84" xfId="0" applyNumberFormat="1" applyFont="1" applyBorder="1" applyAlignment="1">
      <alignment horizontal="center" vertical="center"/>
    </xf>
    <xf numFmtId="9" fontId="7" fillId="0" borderId="81" xfId="0" quotePrefix="1" applyNumberFormat="1" applyFont="1" applyBorder="1" applyAlignment="1">
      <alignment horizontal="center" vertical="center"/>
    </xf>
    <xf numFmtId="9" fontId="7" fillId="34" borderId="81" xfId="0" quotePrefix="1" applyNumberFormat="1" applyFont="1" applyFill="1" applyBorder="1" applyAlignment="1">
      <alignment horizontal="center" vertical="center"/>
    </xf>
    <xf numFmtId="9" fontId="7" fillId="0" borderId="28" xfId="0" quotePrefix="1" applyNumberFormat="1" applyFont="1" applyBorder="1" applyAlignment="1">
      <alignment horizontal="center" vertical="center"/>
    </xf>
    <xf numFmtId="9" fontId="7" fillId="0" borderId="80" xfId="0" applyNumberFormat="1" applyFont="1" applyBorder="1" applyAlignment="1">
      <alignment horizontal="center" vertical="center"/>
    </xf>
    <xf numFmtId="9" fontId="5" fillId="30" borderId="75" xfId="0" applyNumberFormat="1" applyFont="1" applyFill="1" applyBorder="1" applyAlignment="1">
      <alignment horizontal="center" vertical="center"/>
    </xf>
    <xf numFmtId="9" fontId="7" fillId="0" borderId="78" xfId="0" quotePrefix="1" applyNumberFormat="1" applyFont="1" applyBorder="1" applyAlignment="1">
      <alignment horizontal="center" vertical="center"/>
    </xf>
    <xf numFmtId="9" fontId="22" fillId="30" borderId="76" xfId="0" applyNumberFormat="1" applyFont="1" applyFill="1" applyBorder="1" applyAlignment="1">
      <alignment horizontal="center" vertical="center"/>
    </xf>
    <xf numFmtId="9" fontId="5" fillId="15" borderId="75" xfId="0" applyNumberFormat="1" applyFont="1" applyFill="1" applyBorder="1" applyAlignment="1">
      <alignment horizontal="center" vertical="center"/>
    </xf>
    <xf numFmtId="9" fontId="5" fillId="26" borderId="75" xfId="0" applyNumberFormat="1" applyFont="1" applyFill="1" applyBorder="1" applyAlignment="1">
      <alignment horizontal="center" vertical="center"/>
    </xf>
    <xf numFmtId="9" fontId="5" fillId="0" borderId="0" xfId="0" applyNumberFormat="1" applyFont="1" applyAlignment="1">
      <alignment vertical="top" wrapText="1"/>
    </xf>
    <xf numFmtId="9" fontId="5" fillId="16" borderId="4" xfId="0" applyNumberFormat="1" applyFont="1" applyFill="1" applyBorder="1" applyAlignment="1">
      <alignment horizontal="center" vertical="center" wrapText="1"/>
    </xf>
    <xf numFmtId="9" fontId="7" fillId="0" borderId="35" xfId="0" applyNumberFormat="1" applyFont="1" applyBorder="1" applyAlignment="1">
      <alignment horizontal="center" vertical="center"/>
    </xf>
    <xf numFmtId="9" fontId="7" fillId="34" borderId="35" xfId="0" applyNumberFormat="1" applyFont="1" applyFill="1" applyBorder="1" applyAlignment="1">
      <alignment horizontal="center" vertical="center"/>
    </xf>
    <xf numFmtId="9" fontId="5" fillId="32" borderId="35" xfId="0" quotePrefix="1" applyNumberFormat="1" applyFont="1" applyFill="1" applyBorder="1" applyAlignment="1">
      <alignment horizontal="center" vertical="center"/>
    </xf>
    <xf numFmtId="9" fontId="5" fillId="32" borderId="35" xfId="0" applyNumberFormat="1" applyFont="1" applyFill="1" applyBorder="1" applyAlignment="1">
      <alignment horizontal="center" vertical="center"/>
    </xf>
    <xf numFmtId="9" fontId="7" fillId="0" borderId="88" xfId="0" applyNumberFormat="1" applyFont="1" applyBorder="1" applyAlignment="1">
      <alignment horizontal="center" vertical="center"/>
    </xf>
    <xf numFmtId="9" fontId="5" fillId="32" borderId="89" xfId="0" applyNumberFormat="1" applyFont="1" applyFill="1" applyBorder="1" applyAlignment="1">
      <alignment horizontal="center" vertical="center"/>
    </xf>
    <xf numFmtId="9" fontId="5" fillId="32" borderId="70" xfId="0" applyNumberFormat="1" applyFont="1" applyFill="1" applyBorder="1" applyAlignment="1">
      <alignment horizontal="center" vertical="center"/>
    </xf>
    <xf numFmtId="9" fontId="5" fillId="30" borderId="35" xfId="0" applyNumberFormat="1" applyFont="1" applyFill="1" applyBorder="1" applyAlignment="1">
      <alignment horizontal="center" vertical="center"/>
    </xf>
    <xf numFmtId="9" fontId="5" fillId="29" borderId="43" xfId="0" quotePrefix="1" applyNumberFormat="1" applyFont="1" applyFill="1" applyBorder="1" applyAlignment="1">
      <alignment horizontal="center" vertical="center"/>
    </xf>
    <xf numFmtId="9" fontId="5" fillId="28" borderId="35" xfId="0" applyNumberFormat="1" applyFont="1" applyFill="1" applyBorder="1" applyAlignment="1">
      <alignment horizontal="center" vertical="center"/>
    </xf>
    <xf numFmtId="9" fontId="5" fillId="19" borderId="35" xfId="0" applyNumberFormat="1" applyFont="1" applyFill="1" applyBorder="1" applyAlignment="1">
      <alignment horizontal="center" vertical="center"/>
    </xf>
    <xf numFmtId="9" fontId="5" fillId="33" borderId="35" xfId="0" applyNumberFormat="1" applyFont="1" applyFill="1" applyBorder="1" applyAlignment="1">
      <alignment horizontal="center" vertical="center"/>
    </xf>
    <xf numFmtId="9" fontId="5" fillId="18" borderId="26" xfId="0" applyNumberFormat="1" applyFont="1" applyFill="1" applyBorder="1" applyAlignment="1">
      <alignment horizontal="center" vertical="center" wrapText="1"/>
    </xf>
    <xf numFmtId="9" fontId="5" fillId="33" borderId="35" xfId="0" quotePrefix="1" applyNumberFormat="1" applyFont="1" applyFill="1" applyBorder="1" applyAlignment="1">
      <alignment horizontal="center" vertical="center"/>
    </xf>
    <xf numFmtId="9" fontId="22" fillId="30" borderId="35" xfId="0" applyNumberFormat="1" applyFont="1" applyFill="1" applyBorder="1" applyAlignment="1">
      <alignment horizontal="center" vertical="center"/>
    </xf>
    <xf numFmtId="9" fontId="22" fillId="29" borderId="26" xfId="0" quotePrefix="1" applyNumberFormat="1" applyFont="1" applyFill="1" applyBorder="1" applyAlignment="1">
      <alignment horizontal="center" vertical="center"/>
    </xf>
    <xf numFmtId="9" fontId="5" fillId="29" borderId="88" xfId="0" applyNumberFormat="1" applyFont="1" applyFill="1" applyBorder="1" applyAlignment="1">
      <alignment horizontal="center" vertical="center"/>
    </xf>
    <xf numFmtId="9" fontId="5" fillId="15" borderId="35" xfId="0" applyNumberFormat="1" applyFont="1" applyFill="1" applyBorder="1" applyAlignment="1">
      <alignment horizontal="center" vertical="center"/>
    </xf>
    <xf numFmtId="9" fontId="5" fillId="26" borderId="35" xfId="0" applyNumberFormat="1" applyFont="1" applyFill="1" applyBorder="1" applyAlignment="1">
      <alignment horizontal="center" vertical="center"/>
    </xf>
    <xf numFmtId="39" fontId="0" fillId="0" borderId="0" xfId="0" applyNumberFormat="1" applyAlignment="1">
      <alignment horizontal="left" vertical="center"/>
    </xf>
    <xf numFmtId="39" fontId="5" fillId="18" borderId="103" xfId="0" applyNumberFormat="1" applyFont="1" applyFill="1" applyBorder="1" applyAlignment="1">
      <alignment horizontal="center" vertical="center" wrapText="1"/>
    </xf>
    <xf numFmtId="39" fontId="7" fillId="0" borderId="33" xfId="0" applyNumberFormat="1" applyFont="1" applyBorder="1" applyAlignment="1">
      <alignment horizontal="right" vertical="center"/>
    </xf>
    <xf numFmtId="39" fontId="7" fillId="0" borderId="31" xfId="0" applyNumberFormat="1" applyFont="1" applyBorder="1" applyAlignment="1">
      <alignment horizontal="right" vertical="center"/>
    </xf>
    <xf numFmtId="39" fontId="7" fillId="0" borderId="38" xfId="0" applyNumberFormat="1" applyFont="1" applyBorder="1" applyAlignment="1">
      <alignment horizontal="right" vertical="center"/>
    </xf>
    <xf numFmtId="39" fontId="7" fillId="34" borderId="38" xfId="0" applyNumberFormat="1" applyFont="1" applyFill="1" applyBorder="1" applyAlignment="1">
      <alignment horizontal="right" vertical="center"/>
    </xf>
    <xf numFmtId="39" fontId="5" fillId="32" borderId="38" xfId="0" applyNumberFormat="1" applyFont="1" applyFill="1" applyBorder="1" applyAlignment="1">
      <alignment horizontal="right" vertical="center"/>
    </xf>
    <xf numFmtId="39" fontId="7" fillId="0" borderId="93" xfId="0" applyNumberFormat="1" applyFont="1" applyBorder="1" applyAlignment="1">
      <alignment horizontal="right" vertical="center"/>
    </xf>
    <xf numFmtId="39" fontId="5" fillId="33" borderId="91" xfId="0" applyNumberFormat="1" applyFont="1" applyFill="1" applyBorder="1" applyAlignment="1">
      <alignment horizontal="right" vertical="center"/>
    </xf>
    <xf numFmtId="39" fontId="7" fillId="0" borderId="0" xfId="0" applyNumberFormat="1" applyFont="1" applyAlignment="1">
      <alignment horizontal="right" vertical="center"/>
    </xf>
    <xf numFmtId="39" fontId="5" fillId="33" borderId="73" xfId="0" applyNumberFormat="1" applyFont="1" applyFill="1" applyBorder="1" applyAlignment="1">
      <alignment horizontal="right" vertical="center"/>
    </xf>
    <xf numFmtId="39" fontId="5" fillId="33" borderId="33" xfId="0" applyNumberFormat="1" applyFont="1" applyFill="1" applyBorder="1" applyAlignment="1">
      <alignment horizontal="right" vertical="center"/>
    </xf>
    <xf numFmtId="39" fontId="7" fillId="0" borderId="39" xfId="0" applyNumberFormat="1" applyFont="1" applyBorder="1" applyAlignment="1">
      <alignment horizontal="right" vertical="center"/>
    </xf>
    <xf numFmtId="39" fontId="7" fillId="0" borderId="29" xfId="0" applyNumberFormat="1" applyFont="1" applyBorder="1" applyAlignment="1">
      <alignment horizontal="right" vertical="center"/>
    </xf>
    <xf numFmtId="39" fontId="5" fillId="33" borderId="38" xfId="0" applyNumberFormat="1" applyFont="1" applyFill="1" applyBorder="1" applyAlignment="1">
      <alignment horizontal="right" vertical="center"/>
    </xf>
    <xf numFmtId="39" fontId="5" fillId="29" borderId="38" xfId="0" applyNumberFormat="1" applyFont="1" applyFill="1" applyBorder="1" applyAlignment="1">
      <alignment horizontal="right" vertical="center"/>
    </xf>
    <xf numFmtId="39" fontId="5" fillId="30" borderId="38" xfId="0" applyNumberFormat="1" applyFont="1" applyFill="1" applyBorder="1" applyAlignment="1">
      <alignment horizontal="right" vertical="center"/>
    </xf>
    <xf numFmtId="39" fontId="7" fillId="0" borderId="79" xfId="0" applyNumberFormat="1" applyFont="1" applyBorder="1" applyAlignment="1">
      <alignment vertical="center"/>
    </xf>
    <xf numFmtId="39" fontId="5" fillId="29" borderId="33" xfId="0" applyNumberFormat="1" applyFont="1" applyFill="1" applyBorder="1" applyAlignment="1">
      <alignment horizontal="right" vertical="center"/>
    </xf>
    <xf numFmtId="39" fontId="5" fillId="0" borderId="73" xfId="0" applyNumberFormat="1" applyFont="1" applyBorder="1" applyAlignment="1">
      <alignment horizontal="right" vertical="center"/>
    </xf>
    <xf numFmtId="39" fontId="5" fillId="29" borderId="83" xfId="0" applyNumberFormat="1" applyFont="1" applyFill="1" applyBorder="1" applyAlignment="1">
      <alignment horizontal="right" vertical="center"/>
    </xf>
    <xf numFmtId="39" fontId="5" fillId="15" borderId="39" xfId="0" applyNumberFormat="1" applyFont="1" applyFill="1" applyBorder="1" applyAlignment="1">
      <alignment horizontal="right" vertical="center"/>
    </xf>
    <xf numFmtId="39" fontId="5" fillId="26" borderId="31" xfId="0" applyNumberFormat="1" applyFont="1" applyFill="1" applyBorder="1" applyAlignment="1">
      <alignment horizontal="right" vertical="center"/>
    </xf>
    <xf numFmtId="39" fontId="3" fillId="2" borderId="0" xfId="0" applyNumberFormat="1" applyFont="1" applyFill="1"/>
    <xf numFmtId="39" fontId="5" fillId="0" borderId="0" xfId="0" applyNumberFormat="1" applyFont="1" applyAlignment="1">
      <alignment vertical="center" wrapText="1"/>
    </xf>
    <xf numFmtId="39" fontId="5" fillId="0" borderId="0" xfId="0" applyNumberFormat="1" applyFont="1" applyAlignment="1">
      <alignment vertical="top" wrapText="1"/>
    </xf>
    <xf numFmtId="39" fontId="5" fillId="18" borderId="35" xfId="0" applyNumberFormat="1" applyFont="1" applyFill="1" applyBorder="1" applyAlignment="1">
      <alignment horizontal="center" vertical="center" wrapText="1"/>
    </xf>
    <xf numFmtId="39" fontId="7" fillId="0" borderId="26" xfId="0" applyNumberFormat="1" applyFont="1" applyBorder="1" applyAlignment="1">
      <alignment horizontal="center" vertical="center"/>
    </xf>
    <xf numFmtId="39" fontId="7" fillId="0" borderId="28" xfId="0" applyNumberFormat="1" applyFont="1" applyBorder="1" applyAlignment="1">
      <alignment horizontal="center" vertical="center"/>
    </xf>
    <xf numFmtId="39" fontId="7" fillId="0" borderId="35" xfId="0" applyNumberFormat="1" applyFont="1" applyBorder="1" applyAlignment="1">
      <alignment horizontal="center" vertical="center"/>
    </xf>
    <xf numFmtId="39" fontId="7" fillId="34" borderId="35" xfId="0" applyNumberFormat="1" applyFont="1" applyFill="1" applyBorder="1" applyAlignment="1">
      <alignment horizontal="center" vertical="center"/>
    </xf>
    <xf numFmtId="39" fontId="5" fillId="32" borderId="35" xfId="0" applyNumberFormat="1" applyFont="1" applyFill="1" applyBorder="1" applyAlignment="1">
      <alignment horizontal="center" vertical="center"/>
    </xf>
    <xf numFmtId="39" fontId="7" fillId="0" borderId="88" xfId="0" applyNumberFormat="1" applyFont="1" applyBorder="1" applyAlignment="1">
      <alignment horizontal="center" vertical="center"/>
    </xf>
    <xf numFmtId="39" fontId="5" fillId="33" borderId="89" xfId="0" applyNumberFormat="1" applyFont="1" applyFill="1" applyBorder="1" applyAlignment="1">
      <alignment horizontal="center" vertical="center"/>
    </xf>
    <xf numFmtId="39" fontId="7" fillId="0" borderId="27" xfId="0" quotePrefix="1" applyNumberFormat="1" applyFont="1" applyBorder="1" applyAlignment="1">
      <alignment horizontal="center" vertical="center"/>
    </xf>
    <xf numFmtId="39" fontId="5" fillId="33" borderId="35" xfId="0" applyNumberFormat="1" applyFont="1" applyFill="1" applyBorder="1" applyAlignment="1">
      <alignment horizontal="center" vertical="center"/>
    </xf>
    <xf numFmtId="39" fontId="5" fillId="33" borderId="26" xfId="0" applyNumberFormat="1" applyFont="1" applyFill="1" applyBorder="1" applyAlignment="1">
      <alignment horizontal="center" vertical="center"/>
    </xf>
    <xf numFmtId="39" fontId="7" fillId="0" borderId="27" xfId="0" applyNumberFormat="1" applyFont="1" applyBorder="1" applyAlignment="1">
      <alignment horizontal="center" vertical="center"/>
    </xf>
    <xf numFmtId="39" fontId="5" fillId="29" borderId="35" xfId="0" applyNumberFormat="1" applyFont="1" applyFill="1" applyBorder="1" applyAlignment="1">
      <alignment horizontal="center" vertical="center"/>
    </xf>
    <xf numFmtId="39" fontId="5" fillId="30" borderId="35" xfId="0" applyNumberFormat="1" applyFont="1" applyFill="1" applyBorder="1" applyAlignment="1">
      <alignment horizontal="center" vertical="center"/>
    </xf>
    <xf numFmtId="39" fontId="7" fillId="0" borderId="37" xfId="0" applyNumberFormat="1" applyFont="1" applyBorder="1" applyAlignment="1">
      <alignment horizontal="center" vertical="center"/>
    </xf>
    <xf numFmtId="39" fontId="5" fillId="29" borderId="26" xfId="0" applyNumberFormat="1" applyFont="1" applyFill="1" applyBorder="1" applyAlignment="1">
      <alignment horizontal="center" vertical="center"/>
    </xf>
    <xf numFmtId="39" fontId="5" fillId="0" borderId="35" xfId="0" applyNumberFormat="1" applyFont="1" applyBorder="1" applyAlignment="1">
      <alignment horizontal="center" vertical="center"/>
    </xf>
    <xf numFmtId="39" fontId="5" fillId="29" borderId="88" xfId="0" applyNumberFormat="1" applyFont="1" applyFill="1" applyBorder="1" applyAlignment="1">
      <alignment horizontal="center" vertical="center"/>
    </xf>
    <xf numFmtId="39" fontId="5" fillId="15" borderId="35" xfId="0" applyNumberFormat="1" applyFont="1" applyFill="1" applyBorder="1" applyAlignment="1">
      <alignment horizontal="center" vertical="center"/>
    </xf>
    <xf numFmtId="39" fontId="5" fillId="26" borderId="35" xfId="0" applyNumberFormat="1" applyFont="1" applyFill="1" applyBorder="1" applyAlignment="1">
      <alignment horizontal="center" vertical="center"/>
    </xf>
    <xf numFmtId="39" fontId="5" fillId="0" borderId="0" xfId="0" applyNumberFormat="1" applyFont="1" applyAlignment="1">
      <alignment horizontal="center" vertical="center"/>
    </xf>
    <xf numFmtId="0" fontId="3" fillId="12" borderId="34" xfId="2" applyFont="1" applyFill="1" applyBorder="1" applyAlignment="1">
      <alignment horizontal="center" vertical="center" wrapText="1"/>
    </xf>
    <xf numFmtId="49" fontId="3" fillId="12" borderId="34" xfId="2" applyNumberFormat="1" applyFont="1" applyFill="1" applyBorder="1" applyAlignment="1">
      <alignment horizontal="center" vertical="center" wrapText="1"/>
    </xf>
    <xf numFmtId="9" fontId="3" fillId="12" borderId="28" xfId="0" applyNumberFormat="1" applyFont="1" applyFill="1" applyBorder="1"/>
    <xf numFmtId="0" fontId="3" fillId="0" borderId="0" xfId="0" applyFont="1"/>
    <xf numFmtId="4" fontId="5" fillId="0" borderId="0" xfId="2" applyNumberFormat="1" applyFont="1" applyAlignment="1">
      <alignment horizontal="left" wrapText="1"/>
    </xf>
    <xf numFmtId="0" fontId="5" fillId="0" borderId="0" xfId="2" applyFont="1" applyAlignment="1">
      <alignment horizontal="left" vertical="top" wrapText="1"/>
    </xf>
    <xf numFmtId="4" fontId="0" fillId="0" borderId="25" xfId="0" applyNumberFormat="1" applyBorder="1"/>
    <xf numFmtId="4" fontId="3" fillId="12" borderId="31" xfId="0" applyNumberFormat="1" applyFont="1" applyFill="1" applyBorder="1"/>
    <xf numFmtId="4" fontId="3" fillId="12" borderId="28" xfId="0" applyNumberFormat="1" applyFont="1" applyFill="1" applyBorder="1"/>
    <xf numFmtId="4" fontId="0" fillId="0" borderId="42" xfId="0" applyNumberFormat="1" applyBorder="1"/>
    <xf numFmtId="4" fontId="0" fillId="0" borderId="36" xfId="0" applyNumberFormat="1" applyBorder="1"/>
    <xf numFmtId="0" fontId="3" fillId="12" borderId="26" xfId="2" applyFont="1" applyFill="1" applyBorder="1" applyAlignment="1">
      <alignment horizontal="center" vertical="center" wrapText="1"/>
    </xf>
    <xf numFmtId="9" fontId="0" fillId="0" borderId="74" xfId="0" applyNumberFormat="1" applyBorder="1"/>
    <xf numFmtId="4" fontId="0" fillId="0" borderId="104" xfId="0" applyNumberFormat="1" applyBorder="1"/>
    <xf numFmtId="4" fontId="0" fillId="0" borderId="105" xfId="0" applyNumberFormat="1" applyBorder="1"/>
    <xf numFmtId="9" fontId="0" fillId="0" borderId="105" xfId="0" applyNumberFormat="1" applyBorder="1"/>
    <xf numFmtId="9" fontId="0" fillId="0" borderId="118" xfId="0" applyNumberFormat="1" applyBorder="1"/>
    <xf numFmtId="4" fontId="0" fillId="0" borderId="106" xfId="0" applyNumberFormat="1" applyBorder="1"/>
    <xf numFmtId="9" fontId="0" fillId="0" borderId="107" xfId="0" applyNumberFormat="1" applyBorder="1"/>
    <xf numFmtId="4" fontId="0" fillId="0" borderId="108" xfId="0" applyNumberFormat="1" applyBorder="1"/>
    <xf numFmtId="4" fontId="0" fillId="0" borderId="109" xfId="0" applyNumberFormat="1" applyBorder="1"/>
    <xf numFmtId="9" fontId="0" fillId="0" borderId="110" xfId="0" applyNumberFormat="1" applyBorder="1"/>
    <xf numFmtId="3" fontId="5" fillId="0" borderId="0" xfId="0" applyNumberFormat="1" applyFont="1" applyAlignment="1">
      <alignment horizontal="center" vertical="center"/>
    </xf>
    <xf numFmtId="9" fontId="5" fillId="32" borderId="43" xfId="0" applyNumberFormat="1" applyFont="1" applyFill="1" applyBorder="1" applyAlignment="1">
      <alignment horizontal="center" vertical="center"/>
    </xf>
    <xf numFmtId="0" fontId="7" fillId="0" borderId="0" xfId="2" applyFont="1" applyAlignment="1">
      <alignment horizontal="left" vertical="center"/>
    </xf>
    <xf numFmtId="39" fontId="5" fillId="20" borderId="70" xfId="2" applyNumberFormat="1" applyFont="1" applyFill="1" applyBorder="1" applyAlignment="1">
      <alignment horizontal="right" vertical="center"/>
    </xf>
    <xf numFmtId="4" fontId="5" fillId="0" borderId="0" xfId="0" applyNumberFormat="1" applyFont="1"/>
    <xf numFmtId="4" fontId="7" fillId="0" borderId="0" xfId="0" applyNumberFormat="1" applyFont="1"/>
    <xf numFmtId="4" fontId="5" fillId="2" borderId="0" xfId="2" applyNumberFormat="1" applyFont="1" applyFill="1"/>
    <xf numFmtId="0" fontId="7" fillId="0" borderId="0" xfId="2" applyFont="1"/>
    <xf numFmtId="9" fontId="5" fillId="25" borderId="0" xfId="2" applyNumberFormat="1" applyFont="1" applyFill="1" applyAlignment="1">
      <alignment horizontal="center" vertical="center"/>
    </xf>
    <xf numFmtId="9" fontId="7" fillId="0" borderId="0" xfId="2" applyNumberFormat="1" applyFont="1"/>
    <xf numFmtId="170" fontId="4" fillId="0" borderId="0" xfId="0" applyNumberFormat="1" applyFont="1" applyAlignment="1">
      <alignment vertical="center"/>
    </xf>
    <xf numFmtId="0" fontId="3" fillId="0" borderId="74" xfId="0" applyFont="1" applyBorder="1"/>
    <xf numFmtId="0" fontId="0" fillId="0" borderId="74" xfId="0" applyBorder="1"/>
    <xf numFmtId="0" fontId="0" fillId="0" borderId="74" xfId="0" applyBorder="1" applyAlignment="1">
      <alignment wrapText="1"/>
    </xf>
    <xf numFmtId="0" fontId="3" fillId="0" borderId="112" xfId="0" applyFont="1" applyBorder="1"/>
    <xf numFmtId="0" fontId="3" fillId="0" borderId="74" xfId="0" applyFont="1" applyBorder="1" applyAlignment="1">
      <alignment wrapText="1"/>
    </xf>
    <xf numFmtId="168" fontId="3" fillId="0" borderId="112" xfId="0" applyNumberFormat="1" applyFont="1" applyBorder="1" applyAlignment="1">
      <alignment horizontal="right"/>
    </xf>
    <xf numFmtId="168" fontId="0" fillId="0" borderId="74" xfId="0" applyNumberFormat="1" applyBorder="1" applyAlignment="1">
      <alignment horizontal="right"/>
    </xf>
    <xf numFmtId="0" fontId="0" fillId="0" borderId="112" xfId="0" applyBorder="1"/>
    <xf numFmtId="168" fontId="0" fillId="0" borderId="112" xfId="0" applyNumberFormat="1" applyBorder="1" applyAlignment="1">
      <alignment horizontal="right"/>
    </xf>
    <xf numFmtId="0" fontId="26" fillId="34" borderId="119" xfId="0" applyFont="1" applyFill="1" applyBorder="1"/>
    <xf numFmtId="168" fontId="3" fillId="34" borderId="119" xfId="0" applyNumberFormat="1" applyFont="1" applyFill="1" applyBorder="1" applyAlignment="1">
      <alignment horizontal="right"/>
    </xf>
    <xf numFmtId="0" fontId="0" fillId="0" borderId="120" xfId="0" applyBorder="1"/>
    <xf numFmtId="49" fontId="3" fillId="34" borderId="41" xfId="0" applyNumberFormat="1" applyFont="1" applyFill="1" applyBorder="1" applyAlignment="1">
      <alignment horizontal="center" vertical="center"/>
    </xf>
    <xf numFmtId="0" fontId="3" fillId="34" borderId="35" xfId="0" applyFont="1" applyFill="1" applyBorder="1" applyAlignment="1">
      <alignment horizontal="center" wrapText="1"/>
    </xf>
    <xf numFmtId="0" fontId="3" fillId="34" borderId="35" xfId="0" applyFont="1" applyFill="1" applyBorder="1" applyAlignment="1">
      <alignment horizontal="center" vertical="center" wrapText="1"/>
    </xf>
    <xf numFmtId="168" fontId="3" fillId="0" borderId="0" xfId="1" applyNumberFormat="1" applyFont="1" applyFill="1" applyBorder="1" applyAlignment="1" applyProtection="1">
      <alignment horizontal="center" wrapText="1"/>
    </xf>
    <xf numFmtId="168" fontId="0" fillId="0" borderId="0" xfId="1" applyNumberFormat="1" applyFont="1" applyFill="1" applyBorder="1" applyAlignment="1" applyProtection="1"/>
    <xf numFmtId="0" fontId="13" fillId="0" borderId="0" xfId="2" applyAlignment="1">
      <alignment horizontal="center"/>
    </xf>
    <xf numFmtId="168" fontId="26" fillId="34" borderId="119" xfId="0" applyNumberFormat="1" applyFont="1" applyFill="1" applyBorder="1"/>
    <xf numFmtId="0" fontId="3" fillId="0" borderId="115" xfId="0" applyFont="1" applyBorder="1"/>
    <xf numFmtId="168" fontId="0" fillId="0" borderId="115" xfId="0" applyNumberFormat="1" applyBorder="1" applyAlignment="1">
      <alignment horizontal="right"/>
    </xf>
    <xf numFmtId="0" fontId="3" fillId="0" borderId="0" xfId="0" applyFont="1" applyAlignment="1">
      <alignment vertical="center"/>
    </xf>
    <xf numFmtId="7" fontId="3" fillId="0" borderId="28" xfId="0" applyNumberFormat="1" applyFont="1" applyBorder="1"/>
    <xf numFmtId="49" fontId="3" fillId="34" borderId="121" xfId="0" applyNumberFormat="1" applyFont="1" applyFill="1" applyBorder="1" applyAlignment="1">
      <alignment horizontal="center" vertical="center" wrapText="1"/>
    </xf>
    <xf numFmtId="10" fontId="3" fillId="0" borderId="28" xfId="0" applyNumberFormat="1" applyFont="1" applyBorder="1"/>
    <xf numFmtId="9" fontId="7" fillId="0" borderId="43" xfId="0" quotePrefix="1" applyNumberFormat="1" applyFont="1" applyBorder="1" applyAlignment="1">
      <alignment horizontal="center" vertical="center"/>
    </xf>
    <xf numFmtId="9" fontId="7" fillId="0" borderId="26" xfId="0" quotePrefix="1" applyNumberFormat="1" applyFont="1" applyBorder="1" applyAlignment="1">
      <alignment horizontal="center" vertical="center"/>
    </xf>
    <xf numFmtId="9" fontId="7" fillId="0" borderId="27" xfId="0" quotePrefix="1" applyNumberFormat="1" applyFont="1" applyBorder="1" applyAlignment="1">
      <alignment horizontal="center" vertical="center"/>
    </xf>
    <xf numFmtId="9" fontId="17" fillId="0" borderId="112" xfId="2" applyNumberFormat="1" applyFont="1" applyBorder="1" applyAlignment="1">
      <alignment horizontal="center" vertical="center"/>
    </xf>
    <xf numFmtId="9" fontId="17" fillId="0" borderId="74" xfId="2" applyNumberFormat="1" applyFont="1" applyBorder="1" applyAlignment="1">
      <alignment horizontal="center" vertical="center"/>
    </xf>
    <xf numFmtId="4" fontId="5" fillId="30" borderId="41" xfId="0" applyNumberFormat="1" applyFont="1" applyFill="1" applyBorder="1" applyAlignment="1">
      <alignment vertical="center" wrapText="1"/>
    </xf>
    <xf numFmtId="168" fontId="5" fillId="30" borderId="35" xfId="0" applyNumberFormat="1" applyFont="1" applyFill="1" applyBorder="1" applyAlignment="1">
      <alignment vertical="center"/>
    </xf>
    <xf numFmtId="9" fontId="17" fillId="0" borderId="107" xfId="2" quotePrefix="1" applyNumberFormat="1" applyFont="1" applyBorder="1" applyAlignment="1">
      <alignment horizontal="center" vertical="center"/>
    </xf>
    <xf numFmtId="10" fontId="5" fillId="33" borderId="70" xfId="0" applyNumberFormat="1" applyFont="1" applyFill="1" applyBorder="1" applyAlignment="1">
      <alignment horizontal="center" vertical="center"/>
    </xf>
    <xf numFmtId="10" fontId="5" fillId="33" borderId="26" xfId="0" applyNumberFormat="1" applyFont="1" applyFill="1" applyBorder="1" applyAlignment="1">
      <alignment horizontal="center" vertical="center"/>
    </xf>
    <xf numFmtId="9" fontId="7" fillId="34" borderId="43" xfId="0" applyNumberFormat="1" applyFont="1" applyFill="1" applyBorder="1" applyAlignment="1">
      <alignment horizontal="center" vertical="center"/>
    </xf>
    <xf numFmtId="9" fontId="3" fillId="12" borderId="35" xfId="0" applyNumberFormat="1" applyFont="1" applyFill="1" applyBorder="1"/>
    <xf numFmtId="49" fontId="3" fillId="34" borderId="87" xfId="0" applyNumberFormat="1" applyFont="1" applyFill="1" applyBorder="1" applyAlignment="1">
      <alignment horizontal="center" vertical="center"/>
    </xf>
    <xf numFmtId="39" fontId="6" fillId="21" borderId="74" xfId="2" applyNumberFormat="1" applyFont="1" applyFill="1" applyBorder="1" applyAlignment="1">
      <alignment horizontal="right" vertical="center"/>
    </xf>
    <xf numFmtId="9" fontId="6" fillId="21" borderId="74" xfId="2" quotePrefix="1" applyNumberFormat="1" applyFont="1" applyFill="1" applyBorder="1" applyAlignment="1">
      <alignment horizontal="center" vertical="center"/>
    </xf>
    <xf numFmtId="9" fontId="6" fillId="21" borderId="74" xfId="2" applyNumberFormat="1" applyFont="1" applyFill="1" applyBorder="1" applyAlignment="1">
      <alignment horizontal="center" vertical="center"/>
    </xf>
    <xf numFmtId="4" fontId="6" fillId="21" borderId="74" xfId="2" applyNumberFormat="1" applyFont="1" applyFill="1" applyBorder="1" applyAlignment="1">
      <alignment horizontal="right" vertical="center"/>
    </xf>
    <xf numFmtId="39" fontId="6" fillId="20" borderId="74" xfId="2" applyNumberFormat="1" applyFont="1" applyFill="1" applyBorder="1" applyAlignment="1">
      <alignment horizontal="right" vertical="center"/>
    </xf>
    <xf numFmtId="4" fontId="6" fillId="20" borderId="74" xfId="2" applyNumberFormat="1" applyFont="1" applyFill="1" applyBorder="1" applyAlignment="1">
      <alignment horizontal="right" vertical="center"/>
    </xf>
    <xf numFmtId="39" fontId="6" fillId="20" borderId="74" xfId="2" quotePrefix="1" applyNumberFormat="1" applyFont="1" applyFill="1" applyBorder="1" applyAlignment="1">
      <alignment horizontal="right" vertical="center"/>
    </xf>
    <xf numFmtId="9" fontId="6" fillId="20" borderId="74" xfId="2" applyNumberFormat="1" applyFont="1" applyFill="1" applyBorder="1" applyAlignment="1">
      <alignment horizontal="center" vertical="center"/>
    </xf>
    <xf numFmtId="4" fontId="17" fillId="0" borderId="74" xfId="2" quotePrefix="1" applyNumberFormat="1" applyFont="1" applyBorder="1" applyAlignment="1">
      <alignment horizontal="right" vertical="center"/>
    </xf>
    <xf numFmtId="9" fontId="25" fillId="0" borderId="74" xfId="2" applyNumberFormat="1" applyFont="1" applyBorder="1" applyAlignment="1">
      <alignment horizontal="center" vertical="center"/>
    </xf>
    <xf numFmtId="9" fontId="6" fillId="21" borderId="107" xfId="2" applyNumberFormat="1" applyFont="1" applyFill="1" applyBorder="1" applyAlignment="1">
      <alignment horizontal="center" vertical="center"/>
    </xf>
    <xf numFmtId="9" fontId="6" fillId="21" borderId="107" xfId="2" quotePrefix="1" applyNumberFormat="1" applyFont="1" applyFill="1" applyBorder="1" applyAlignment="1">
      <alignment horizontal="center" vertical="center"/>
    </xf>
    <xf numFmtId="9" fontId="6" fillId="20" borderId="107" xfId="2" applyNumberFormat="1" applyFont="1" applyFill="1" applyBorder="1" applyAlignment="1">
      <alignment horizontal="center" vertical="center"/>
    </xf>
    <xf numFmtId="4" fontId="6" fillId="12" borderId="109" xfId="2" applyNumberFormat="1" applyFont="1" applyFill="1" applyBorder="1" applyAlignment="1">
      <alignment vertical="center"/>
    </xf>
    <xf numFmtId="9" fontId="6" fillId="12" borderId="109" xfId="2" applyNumberFormat="1" applyFont="1" applyFill="1" applyBorder="1" applyAlignment="1">
      <alignment horizontal="center" vertical="center"/>
    </xf>
    <xf numFmtId="4" fontId="5" fillId="12" borderId="109" xfId="2" applyNumberFormat="1" applyFont="1" applyFill="1" applyBorder="1" applyAlignment="1">
      <alignment vertical="center"/>
    </xf>
    <xf numFmtId="9" fontId="6" fillId="12" borderId="110" xfId="2" applyNumberFormat="1" applyFont="1" applyFill="1" applyBorder="1" applyAlignment="1">
      <alignment horizontal="center" vertical="center"/>
    </xf>
    <xf numFmtId="0" fontId="5" fillId="17" borderId="122" xfId="2" applyFont="1" applyFill="1" applyBorder="1" applyAlignment="1">
      <alignment horizontal="center" vertical="center" wrapText="1"/>
    </xf>
    <xf numFmtId="0" fontId="5" fillId="18" borderId="122" xfId="2" applyFont="1" applyFill="1" applyBorder="1" applyAlignment="1">
      <alignment horizontal="center" vertical="center" wrapText="1"/>
    </xf>
    <xf numFmtId="0" fontId="5" fillId="16" borderId="122" xfId="2" applyFont="1" applyFill="1" applyBorder="1" applyAlignment="1">
      <alignment horizontal="center" vertical="center" wrapText="1"/>
    </xf>
    <xf numFmtId="4" fontId="5" fillId="16" borderId="122" xfId="2" applyNumberFormat="1" applyFont="1" applyFill="1" applyBorder="1" applyAlignment="1">
      <alignment horizontal="center" vertical="center" wrapText="1"/>
    </xf>
    <xf numFmtId="4" fontId="5" fillId="16" borderId="123" xfId="2" applyNumberFormat="1" applyFont="1" applyFill="1" applyBorder="1" applyAlignment="1">
      <alignment horizontal="center" vertical="center" wrapText="1"/>
    </xf>
    <xf numFmtId="39" fontId="6" fillId="20" borderId="115" xfId="2" applyNumberFormat="1" applyFont="1" applyFill="1" applyBorder="1" applyAlignment="1">
      <alignment horizontal="right" vertical="center"/>
    </xf>
    <xf numFmtId="9" fontId="6" fillId="20" borderId="115" xfId="2" applyNumberFormat="1" applyFont="1" applyFill="1" applyBorder="1" applyAlignment="1">
      <alignment horizontal="center" vertical="center"/>
    </xf>
    <xf numFmtId="4" fontId="6" fillId="20" borderId="115" xfId="2" applyNumberFormat="1" applyFont="1" applyFill="1" applyBorder="1" applyAlignment="1">
      <alignment horizontal="right" vertical="center"/>
    </xf>
    <xf numFmtId="9" fontId="6" fillId="20" borderId="116" xfId="2" applyNumberFormat="1" applyFont="1" applyFill="1" applyBorder="1" applyAlignment="1">
      <alignment horizontal="center" vertical="center"/>
    </xf>
    <xf numFmtId="4" fontId="17" fillId="0" borderId="105" xfId="2" applyNumberFormat="1" applyFont="1" applyBorder="1" applyAlignment="1">
      <alignment vertical="center"/>
    </xf>
    <xf numFmtId="39" fontId="17" fillId="0" borderId="105" xfId="2" applyNumberFormat="1" applyFont="1" applyBorder="1" applyAlignment="1">
      <alignment horizontal="right" vertical="center"/>
    </xf>
    <xf numFmtId="9" fontId="17" fillId="0" borderId="105" xfId="2" quotePrefix="1" applyNumberFormat="1" applyFont="1" applyBorder="1" applyAlignment="1">
      <alignment horizontal="center" vertical="center"/>
    </xf>
    <xf numFmtId="4" fontId="17" fillId="0" borderId="105" xfId="2" applyNumberFormat="1" applyFont="1" applyBorder="1" applyAlignment="1">
      <alignment horizontal="right" vertical="center"/>
    </xf>
    <xf numFmtId="9" fontId="17" fillId="0" borderId="118" xfId="2" applyNumberFormat="1" applyFont="1" applyBorder="1" applyAlignment="1">
      <alignment horizontal="center" vertical="center"/>
    </xf>
    <xf numFmtId="4" fontId="17" fillId="0" borderId="109" xfId="2" applyNumberFormat="1" applyFont="1" applyBorder="1" applyAlignment="1">
      <alignment vertical="center"/>
    </xf>
    <xf numFmtId="39" fontId="17" fillId="0" borderId="109" xfId="2" applyNumberFormat="1" applyFont="1" applyBorder="1" applyAlignment="1">
      <alignment horizontal="right" vertical="center"/>
    </xf>
    <xf numFmtId="9" fontId="17" fillId="0" borderId="109" xfId="2" quotePrefix="1" applyNumberFormat="1" applyFont="1" applyBorder="1" applyAlignment="1">
      <alignment horizontal="center" vertical="center"/>
    </xf>
    <xf numFmtId="9" fontId="17" fillId="0" borderId="109" xfId="2" applyNumberFormat="1" applyFont="1" applyBorder="1" applyAlignment="1">
      <alignment horizontal="center" vertical="center"/>
    </xf>
    <xf numFmtId="4" fontId="17" fillId="0" borderId="109" xfId="2" applyNumberFormat="1" applyFont="1" applyBorder="1" applyAlignment="1">
      <alignment horizontal="right" vertical="center"/>
    </xf>
    <xf numFmtId="9" fontId="17" fillId="0" borderId="110" xfId="2" quotePrefix="1" applyNumberFormat="1" applyFont="1" applyBorder="1" applyAlignment="1">
      <alignment horizontal="center" vertical="center"/>
    </xf>
    <xf numFmtId="4" fontId="6" fillId="20" borderId="105" xfId="2" applyNumberFormat="1" applyFont="1" applyFill="1" applyBorder="1" applyAlignment="1">
      <alignment horizontal="right" vertical="center"/>
    </xf>
    <xf numFmtId="9" fontId="6" fillId="20" borderId="118" xfId="2" applyNumberFormat="1" applyFont="1" applyFill="1" applyBorder="1" applyAlignment="1">
      <alignment horizontal="center" vertical="center"/>
    </xf>
    <xf numFmtId="4" fontId="6" fillId="20" borderId="109" xfId="2" applyNumberFormat="1" applyFont="1" applyFill="1" applyBorder="1" applyAlignment="1">
      <alignment vertical="center"/>
    </xf>
    <xf numFmtId="9" fontId="6" fillId="20" borderId="109" xfId="2" applyNumberFormat="1" applyFont="1" applyFill="1" applyBorder="1" applyAlignment="1">
      <alignment horizontal="center" vertical="center"/>
    </xf>
    <xf numFmtId="9" fontId="6" fillId="20" borderId="110" xfId="2" applyNumberFormat="1" applyFont="1" applyFill="1" applyBorder="1" applyAlignment="1">
      <alignment horizontal="center" vertical="center"/>
    </xf>
    <xf numFmtId="9" fontId="17" fillId="0" borderId="105" xfId="2" applyNumberFormat="1" applyFont="1" applyBorder="1" applyAlignment="1">
      <alignment horizontal="center" vertical="center"/>
    </xf>
    <xf numFmtId="4" fontId="6" fillId="15" borderId="109" xfId="2" applyNumberFormat="1" applyFont="1" applyFill="1" applyBorder="1" applyAlignment="1">
      <alignment vertical="center"/>
    </xf>
    <xf numFmtId="4" fontId="6" fillId="15" borderId="109" xfId="2" applyNumberFormat="1" applyFont="1" applyFill="1" applyBorder="1" applyAlignment="1">
      <alignment horizontal="right" vertical="center"/>
    </xf>
    <xf numFmtId="9" fontId="6" fillId="15" borderId="109" xfId="2" applyNumberFormat="1" applyFont="1" applyFill="1" applyBorder="1" applyAlignment="1">
      <alignment horizontal="center" vertical="center"/>
    </xf>
    <xf numFmtId="9" fontId="6" fillId="15" borderId="110" xfId="2" applyNumberFormat="1" applyFont="1" applyFill="1" applyBorder="1" applyAlignment="1">
      <alignment horizontal="center" vertical="center"/>
    </xf>
    <xf numFmtId="4" fontId="6" fillId="15" borderId="112" xfId="2" applyNumberFormat="1" applyFont="1" applyFill="1" applyBorder="1" applyAlignment="1">
      <alignment vertical="center"/>
    </xf>
    <xf numFmtId="39" fontId="6" fillId="15" borderId="112" xfId="2" applyNumberFormat="1" applyFont="1" applyFill="1" applyBorder="1" applyAlignment="1">
      <alignment horizontal="right" vertical="center"/>
    </xf>
    <xf numFmtId="9" fontId="6" fillId="15" borderId="112" xfId="2" applyNumberFormat="1" applyFont="1" applyFill="1" applyBorder="1" applyAlignment="1">
      <alignment horizontal="center" vertical="center"/>
    </xf>
    <xf numFmtId="4" fontId="6" fillId="15" borderId="112" xfId="2" applyNumberFormat="1" applyFont="1" applyFill="1" applyBorder="1" applyAlignment="1">
      <alignment horizontal="right" vertical="center"/>
    </xf>
    <xf numFmtId="9" fontId="6" fillId="15" borderId="113" xfId="2" applyNumberFormat="1" applyFont="1" applyFill="1" applyBorder="1" applyAlignment="1">
      <alignment horizontal="center" vertical="center"/>
    </xf>
    <xf numFmtId="9" fontId="17" fillId="0" borderId="110" xfId="2" applyNumberFormat="1" applyFont="1" applyBorder="1" applyAlignment="1">
      <alignment horizontal="center" vertical="center"/>
    </xf>
    <xf numFmtId="4" fontId="6" fillId="10" borderId="115" xfId="2" applyNumberFormat="1" applyFont="1" applyFill="1" applyBorder="1" applyAlignment="1">
      <alignment vertical="center"/>
    </xf>
    <xf numFmtId="165" fontId="6" fillId="10" borderId="115" xfId="2" applyNumberFormat="1" applyFont="1" applyFill="1" applyBorder="1" applyAlignment="1">
      <alignment horizontal="right" vertical="center"/>
    </xf>
    <xf numFmtId="9" fontId="6" fillId="10" borderId="115" xfId="2" applyNumberFormat="1" applyFont="1" applyFill="1" applyBorder="1" applyAlignment="1">
      <alignment horizontal="center" vertical="center"/>
    </xf>
    <xf numFmtId="4" fontId="6" fillId="10" borderId="115" xfId="2" applyNumberFormat="1" applyFont="1" applyFill="1" applyBorder="1" applyAlignment="1">
      <alignment horizontal="right" vertical="center"/>
    </xf>
    <xf numFmtId="9" fontId="6" fillId="10" borderId="116" xfId="2" applyNumberFormat="1" applyFont="1" applyFill="1" applyBorder="1" applyAlignment="1">
      <alignment horizontal="center" vertical="center"/>
    </xf>
    <xf numFmtId="39" fontId="17" fillId="0" borderId="105" xfId="0" applyNumberFormat="1" applyFont="1" applyBorder="1" applyAlignment="1">
      <alignment vertical="center"/>
    </xf>
    <xf numFmtId="39" fontId="17" fillId="0" borderId="109" xfId="0" applyNumberFormat="1" applyFont="1" applyBorder="1" applyAlignment="1">
      <alignment vertical="center"/>
    </xf>
    <xf numFmtId="4" fontId="6" fillId="8" borderId="112" xfId="2" applyNumberFormat="1" applyFont="1" applyFill="1" applyBorder="1" applyAlignment="1">
      <alignment vertical="center"/>
    </xf>
    <xf numFmtId="165" fontId="6" fillId="8" borderId="112" xfId="2" applyNumberFormat="1" applyFont="1" applyFill="1" applyBorder="1" applyAlignment="1">
      <alignment horizontal="right" vertical="center"/>
    </xf>
    <xf numFmtId="39" fontId="5" fillId="8" borderId="112" xfId="2" applyNumberFormat="1" applyFont="1" applyFill="1" applyBorder="1" applyAlignment="1">
      <alignment horizontal="right" vertical="center"/>
    </xf>
    <xf numFmtId="39" fontId="6" fillId="8" borderId="112" xfId="2" applyNumberFormat="1" applyFont="1" applyFill="1" applyBorder="1" applyAlignment="1">
      <alignment horizontal="right" vertical="center"/>
    </xf>
    <xf numFmtId="9" fontId="6" fillId="8" borderId="112" xfId="2" applyNumberFormat="1" applyFont="1" applyFill="1" applyBorder="1" applyAlignment="1">
      <alignment horizontal="center" vertical="center"/>
    </xf>
    <xf numFmtId="9" fontId="6" fillId="8" borderId="113" xfId="2" applyNumberFormat="1" applyFont="1" applyFill="1" applyBorder="1" applyAlignment="1">
      <alignment horizontal="center" vertical="center"/>
    </xf>
    <xf numFmtId="4" fontId="17" fillId="0" borderId="94" xfId="2" applyNumberFormat="1" applyFont="1" applyBorder="1" applyAlignment="1">
      <alignment vertical="center" wrapText="1"/>
    </xf>
    <xf numFmtId="4" fontId="6" fillId="21" borderId="36" xfId="2" applyNumberFormat="1" applyFont="1" applyFill="1" applyBorder="1" applyAlignment="1">
      <alignment vertical="center" wrapText="1"/>
    </xf>
    <xf numFmtId="4" fontId="6" fillId="20" borderId="36" xfId="2" applyNumberFormat="1" applyFont="1" applyFill="1" applyBorder="1" applyAlignment="1">
      <alignment vertical="center" wrapText="1"/>
    </xf>
    <xf numFmtId="4" fontId="6" fillId="14" borderId="36" xfId="2" applyNumberFormat="1" applyFont="1" applyFill="1" applyBorder="1" applyAlignment="1">
      <alignment vertical="center" wrapText="1"/>
    </xf>
    <xf numFmtId="4" fontId="6" fillId="14" borderId="124" xfId="2" applyNumberFormat="1" applyFont="1" applyFill="1" applyBorder="1" applyAlignment="1">
      <alignment vertical="center" wrapText="1"/>
    </xf>
    <xf numFmtId="4" fontId="17" fillId="0" borderId="42" xfId="2" applyNumberFormat="1" applyFont="1" applyBorder="1" applyAlignment="1">
      <alignment vertical="center" wrapText="1"/>
    </xf>
    <xf numFmtId="4" fontId="17" fillId="0" borderId="36" xfId="2" applyNumberFormat="1" applyFont="1" applyBorder="1" applyAlignment="1">
      <alignment vertical="center" wrapText="1"/>
    </xf>
    <xf numFmtId="4" fontId="17" fillId="0" borderId="92" xfId="2" applyNumberFormat="1" applyFont="1" applyBorder="1" applyAlignment="1">
      <alignment vertical="center" wrapText="1"/>
    </xf>
    <xf numFmtId="4" fontId="6" fillId="14" borderId="42" xfId="2" applyNumberFormat="1" applyFont="1" applyFill="1" applyBorder="1" applyAlignment="1">
      <alignment vertical="center" wrapText="1"/>
    </xf>
    <xf numFmtId="4" fontId="6" fillId="20" borderId="92" xfId="2" applyNumberFormat="1" applyFont="1" applyFill="1" applyBorder="1" applyAlignment="1">
      <alignment vertical="center" wrapText="1"/>
    </xf>
    <xf numFmtId="4" fontId="6" fillId="15" borderId="92" xfId="2" applyNumberFormat="1" applyFont="1" applyFill="1" applyBorder="1" applyAlignment="1">
      <alignment vertical="center" wrapText="1"/>
    </xf>
    <xf numFmtId="4" fontId="6" fillId="15" borderId="94" xfId="2" applyNumberFormat="1" applyFont="1" applyFill="1" applyBorder="1" applyAlignment="1">
      <alignment vertical="center" wrapText="1"/>
    </xf>
    <xf numFmtId="4" fontId="6" fillId="10" borderId="124" xfId="2" applyNumberFormat="1" applyFont="1" applyFill="1" applyBorder="1" applyAlignment="1">
      <alignment vertical="center" wrapText="1"/>
    </xf>
    <xf numFmtId="4" fontId="6" fillId="20" borderId="41" xfId="2" applyNumberFormat="1" applyFont="1" applyFill="1" applyBorder="1" applyAlignment="1">
      <alignment vertical="center" wrapText="1"/>
    </xf>
    <xf numFmtId="4" fontId="6" fillId="8" borderId="94" xfId="2" applyNumberFormat="1" applyFont="1" applyFill="1" applyBorder="1" applyAlignment="1">
      <alignment vertical="center" wrapText="1"/>
    </xf>
    <xf numFmtId="4" fontId="6" fillId="12" borderId="92" xfId="2" applyNumberFormat="1" applyFont="1" applyFill="1" applyBorder="1" applyAlignment="1">
      <alignment vertical="center" wrapText="1"/>
    </xf>
    <xf numFmtId="4" fontId="6" fillId="20" borderId="130" xfId="2" applyNumberFormat="1" applyFont="1" applyFill="1" applyBorder="1" applyAlignment="1">
      <alignment vertical="center"/>
    </xf>
    <xf numFmtId="39" fontId="17" fillId="0" borderId="129" xfId="0" applyNumberFormat="1" applyFont="1" applyBorder="1" applyAlignment="1">
      <alignment vertical="center"/>
    </xf>
    <xf numFmtId="39" fontId="17" fillId="0" borderId="127" xfId="0" applyNumberFormat="1" applyFont="1" applyBorder="1" applyAlignment="1">
      <alignment vertical="center"/>
    </xf>
    <xf numFmtId="165" fontId="6" fillId="20" borderId="73" xfId="2" applyNumberFormat="1" applyFont="1" applyFill="1" applyBorder="1" applyAlignment="1">
      <alignment horizontal="right" vertical="center"/>
    </xf>
    <xf numFmtId="165" fontId="6" fillId="8" borderId="126" xfId="2" applyNumberFormat="1" applyFont="1" applyFill="1" applyBorder="1" applyAlignment="1">
      <alignment horizontal="right" vertical="center"/>
    </xf>
    <xf numFmtId="4" fontId="6" fillId="12" borderId="130" xfId="2" applyNumberFormat="1" applyFont="1" applyFill="1" applyBorder="1" applyAlignment="1">
      <alignment vertical="center"/>
    </xf>
    <xf numFmtId="0" fontId="5" fillId="17" borderId="131" xfId="2" applyFont="1" applyFill="1" applyBorder="1" applyAlignment="1">
      <alignment horizontal="center" vertical="center" wrapText="1"/>
    </xf>
    <xf numFmtId="0" fontId="5" fillId="17" borderId="123" xfId="2" applyFont="1" applyFill="1" applyBorder="1" applyAlignment="1">
      <alignment horizontal="center" vertical="center" wrapText="1"/>
    </xf>
    <xf numFmtId="4" fontId="17" fillId="0" borderId="111" xfId="2" applyNumberFormat="1" applyFont="1" applyBorder="1" applyAlignment="1">
      <alignment vertical="center"/>
    </xf>
    <xf numFmtId="9" fontId="17" fillId="0" borderId="113" xfId="2" quotePrefix="1" applyNumberFormat="1" applyFont="1" applyBorder="1" applyAlignment="1">
      <alignment horizontal="center" vertical="center"/>
    </xf>
    <xf numFmtId="4" fontId="6" fillId="21" borderId="106" xfId="2" applyNumberFormat="1" applyFont="1" applyFill="1" applyBorder="1" applyAlignment="1">
      <alignment vertical="center"/>
    </xf>
    <xf numFmtId="4" fontId="6" fillId="20" borderId="106" xfId="2" applyNumberFormat="1" applyFont="1" applyFill="1" applyBorder="1" applyAlignment="1">
      <alignment vertical="center"/>
    </xf>
    <xf numFmtId="4" fontId="6" fillId="20" borderId="114" xfId="2" applyNumberFormat="1" applyFont="1" applyFill="1" applyBorder="1" applyAlignment="1">
      <alignment vertical="center"/>
    </xf>
    <xf numFmtId="4" fontId="17" fillId="0" borderId="104" xfId="2" applyNumberFormat="1" applyFont="1" applyBorder="1" applyAlignment="1">
      <alignment vertical="center"/>
    </xf>
    <xf numFmtId="9" fontId="17" fillId="0" borderId="118" xfId="2" quotePrefix="1" applyNumberFormat="1" applyFont="1" applyBorder="1" applyAlignment="1">
      <alignment horizontal="center" vertical="center"/>
    </xf>
    <xf numFmtId="4" fontId="17" fillId="0" borderId="106" xfId="2" applyNumberFormat="1" applyFont="1" applyBorder="1" applyAlignment="1">
      <alignment vertical="center"/>
    </xf>
    <xf numFmtId="4" fontId="17" fillId="0" borderId="108" xfId="2" applyNumberFormat="1" applyFont="1" applyBorder="1" applyAlignment="1">
      <alignment vertical="center"/>
    </xf>
    <xf numFmtId="9" fontId="6" fillId="20" borderId="107" xfId="2" quotePrefix="1" applyNumberFormat="1" applyFont="1" applyFill="1" applyBorder="1" applyAlignment="1">
      <alignment horizontal="center" vertical="center"/>
    </xf>
    <xf numFmtId="4" fontId="6" fillId="20" borderId="108" xfId="2" applyNumberFormat="1" applyFont="1" applyFill="1" applyBorder="1" applyAlignment="1">
      <alignment vertical="center"/>
    </xf>
    <xf numFmtId="9" fontId="6" fillId="20" borderId="110" xfId="2" quotePrefix="1" applyNumberFormat="1" applyFont="1" applyFill="1" applyBorder="1" applyAlignment="1">
      <alignment horizontal="center" vertical="center"/>
    </xf>
    <xf numFmtId="4" fontId="6" fillId="15" borderId="108" xfId="2" applyNumberFormat="1" applyFont="1" applyFill="1" applyBorder="1" applyAlignment="1">
      <alignment vertical="center"/>
    </xf>
    <xf numFmtId="9" fontId="6" fillId="15" borderId="110" xfId="2" quotePrefix="1" applyNumberFormat="1" applyFont="1" applyFill="1" applyBorder="1" applyAlignment="1">
      <alignment horizontal="center" vertical="center"/>
    </xf>
    <xf numFmtId="4" fontId="6" fillId="15" borderId="111" xfId="2" applyNumberFormat="1" applyFont="1" applyFill="1" applyBorder="1" applyAlignment="1">
      <alignment vertical="center"/>
    </xf>
    <xf numFmtId="9" fontId="6" fillId="20" borderId="113" xfId="2" quotePrefix="1" applyNumberFormat="1" applyFont="1" applyFill="1" applyBorder="1" applyAlignment="1">
      <alignment horizontal="center" vertical="center"/>
    </xf>
    <xf numFmtId="4" fontId="6" fillId="10" borderId="114" xfId="2" applyNumberFormat="1" applyFont="1" applyFill="1" applyBorder="1" applyAlignment="1">
      <alignment vertical="center"/>
    </xf>
    <xf numFmtId="9" fontId="6" fillId="20" borderId="116" xfId="2" quotePrefix="1" applyNumberFormat="1" applyFont="1" applyFill="1" applyBorder="1" applyAlignment="1">
      <alignment horizontal="center" vertical="center"/>
    </xf>
    <xf numFmtId="39" fontId="17" fillId="0" borderId="104" xfId="0" applyNumberFormat="1" applyFont="1" applyBorder="1" applyAlignment="1">
      <alignment vertical="center"/>
    </xf>
    <xf numFmtId="39" fontId="17" fillId="0" borderId="106" xfId="0" applyNumberFormat="1" applyFont="1" applyBorder="1" applyAlignment="1">
      <alignment vertical="center"/>
    </xf>
    <xf numFmtId="4" fontId="6" fillId="20" borderId="87" xfId="2" applyNumberFormat="1" applyFont="1" applyFill="1" applyBorder="1" applyAlignment="1">
      <alignment vertical="center"/>
    </xf>
    <xf numFmtId="9" fontId="6" fillId="20" borderId="71" xfId="2" quotePrefix="1" applyNumberFormat="1" applyFont="1" applyFill="1" applyBorder="1" applyAlignment="1">
      <alignment horizontal="center" vertical="center"/>
    </xf>
    <xf numFmtId="4" fontId="6" fillId="8" borderId="111" xfId="2" applyNumberFormat="1" applyFont="1" applyFill="1" applyBorder="1" applyAlignment="1">
      <alignment vertical="center"/>
    </xf>
    <xf numFmtId="9" fontId="6" fillId="8" borderId="113" xfId="2" quotePrefix="1" applyNumberFormat="1" applyFont="1" applyFill="1" applyBorder="1" applyAlignment="1">
      <alignment horizontal="center" vertical="center"/>
    </xf>
    <xf numFmtId="4" fontId="6" fillId="12" borderId="108" xfId="2" applyNumberFormat="1" applyFont="1" applyFill="1" applyBorder="1" applyAlignment="1">
      <alignment vertical="center"/>
    </xf>
    <xf numFmtId="0" fontId="5" fillId="16" borderId="125" xfId="2" applyFont="1" applyFill="1" applyBorder="1" applyAlignment="1">
      <alignment horizontal="center" vertical="center" wrapText="1"/>
    </xf>
    <xf numFmtId="4" fontId="17" fillId="0" borderId="126" xfId="2" applyNumberFormat="1" applyFont="1" applyBorder="1" applyAlignment="1">
      <alignment horizontal="right" vertical="center"/>
    </xf>
    <xf numFmtId="4" fontId="6" fillId="21" borderId="127" xfId="2" applyNumberFormat="1" applyFont="1" applyFill="1" applyBorder="1" applyAlignment="1">
      <alignment horizontal="right" vertical="center"/>
    </xf>
    <xf numFmtId="4" fontId="6" fillId="20" borderId="127" xfId="2" applyNumberFormat="1" applyFont="1" applyFill="1" applyBorder="1" applyAlignment="1">
      <alignment horizontal="right" vertical="center"/>
    </xf>
    <xf numFmtId="4" fontId="6" fillId="20" borderId="128" xfId="2" applyNumberFormat="1" applyFont="1" applyFill="1" applyBorder="1" applyAlignment="1">
      <alignment horizontal="right" vertical="center"/>
    </xf>
    <xf numFmtId="4" fontId="17" fillId="0" borderId="129" xfId="2" applyNumberFormat="1" applyFont="1" applyBorder="1" applyAlignment="1">
      <alignment horizontal="right" vertical="center"/>
    </xf>
    <xf numFmtId="4" fontId="17" fillId="0" borderId="127" xfId="2" applyNumberFormat="1" applyFont="1" applyBorder="1" applyAlignment="1">
      <alignment horizontal="right" vertical="center"/>
    </xf>
    <xf numFmtId="4" fontId="17" fillId="0" borderId="130" xfId="2" applyNumberFormat="1" applyFont="1" applyBorder="1" applyAlignment="1">
      <alignment horizontal="right" vertical="center"/>
    </xf>
    <xf numFmtId="4" fontId="17" fillId="0" borderId="127" xfId="2" quotePrefix="1" applyNumberFormat="1" applyFont="1" applyBorder="1" applyAlignment="1">
      <alignment horizontal="right" vertical="center"/>
    </xf>
    <xf numFmtId="4" fontId="6" fillId="15" borderId="130" xfId="2" applyNumberFormat="1" applyFont="1" applyFill="1" applyBorder="1" applyAlignment="1">
      <alignment horizontal="right" vertical="center"/>
    </xf>
    <xf numFmtId="4" fontId="6" fillId="15" borderId="126" xfId="2" applyNumberFormat="1" applyFont="1" applyFill="1" applyBorder="1" applyAlignment="1">
      <alignment horizontal="right" vertical="center"/>
    </xf>
    <xf numFmtId="4" fontId="6" fillId="10" borderId="128" xfId="2" applyNumberFormat="1" applyFont="1" applyFill="1" applyBorder="1" applyAlignment="1">
      <alignment horizontal="right" vertical="center"/>
    </xf>
    <xf numFmtId="39" fontId="17" fillId="0" borderId="130" xfId="0" applyNumberFormat="1" applyFont="1" applyBorder="1" applyAlignment="1">
      <alignment vertical="center"/>
    </xf>
    <xf numFmtId="0" fontId="5" fillId="18" borderId="131" xfId="2" applyFont="1" applyFill="1" applyBorder="1" applyAlignment="1">
      <alignment horizontal="center" vertical="center" wrapText="1"/>
    </xf>
    <xf numFmtId="0" fontId="5" fillId="18" borderId="123" xfId="2" applyFont="1" applyFill="1" applyBorder="1" applyAlignment="1">
      <alignment horizontal="center" vertical="center" wrapText="1"/>
    </xf>
    <xf numFmtId="165" fontId="6" fillId="21" borderId="106" xfId="2" applyNumberFormat="1" applyFont="1" applyFill="1" applyBorder="1" applyAlignment="1">
      <alignment horizontal="right" vertical="center"/>
    </xf>
    <xf numFmtId="165" fontId="6" fillId="20" borderId="106" xfId="2" applyNumberFormat="1" applyFont="1" applyFill="1" applyBorder="1" applyAlignment="1">
      <alignment horizontal="right" vertical="center"/>
    </xf>
    <xf numFmtId="165" fontId="6" fillId="20" borderId="106" xfId="2" quotePrefix="1" applyNumberFormat="1" applyFont="1" applyFill="1" applyBorder="1" applyAlignment="1">
      <alignment horizontal="right" vertical="center"/>
    </xf>
    <xf numFmtId="165" fontId="6" fillId="20" borderId="114" xfId="2" applyNumberFormat="1" applyFont="1" applyFill="1" applyBorder="1" applyAlignment="1">
      <alignment horizontal="right" vertical="center"/>
    </xf>
    <xf numFmtId="165" fontId="17" fillId="0" borderId="104" xfId="2" applyNumberFormat="1" applyFont="1" applyBorder="1" applyAlignment="1">
      <alignment horizontal="right" vertical="center"/>
    </xf>
    <xf numFmtId="165" fontId="17" fillId="0" borderId="106" xfId="2" applyNumberFormat="1" applyFont="1" applyBorder="1" applyAlignment="1">
      <alignment horizontal="right" vertical="center"/>
    </xf>
    <xf numFmtId="165" fontId="17" fillId="0" borderId="108" xfId="2" applyNumberFormat="1" applyFont="1" applyBorder="1" applyAlignment="1">
      <alignment horizontal="right" vertical="center"/>
    </xf>
    <xf numFmtId="165" fontId="17" fillId="0" borderId="106" xfId="2" quotePrefix="1" applyNumberFormat="1" applyFont="1" applyBorder="1" applyAlignment="1">
      <alignment horizontal="center" vertical="center"/>
    </xf>
    <xf numFmtId="165" fontId="6" fillId="15" borderId="108" xfId="2" applyNumberFormat="1" applyFont="1" applyFill="1" applyBorder="1" applyAlignment="1">
      <alignment horizontal="right" vertical="center"/>
    </xf>
    <xf numFmtId="9" fontId="5" fillId="15" borderId="110" xfId="2" applyNumberFormat="1" applyFont="1" applyFill="1" applyBorder="1" applyAlignment="1">
      <alignment horizontal="center" vertical="center"/>
    </xf>
    <xf numFmtId="165" fontId="6" fillId="15" borderId="111" xfId="2" applyNumberFormat="1" applyFont="1" applyFill="1" applyBorder="1" applyAlignment="1">
      <alignment horizontal="right" vertical="center"/>
    </xf>
    <xf numFmtId="165" fontId="6" fillId="10" borderId="114" xfId="2" applyNumberFormat="1" applyFont="1" applyFill="1" applyBorder="1" applyAlignment="1">
      <alignment horizontal="right" vertical="center"/>
    </xf>
    <xf numFmtId="165" fontId="6" fillId="20" borderId="87" xfId="2" applyNumberFormat="1" applyFont="1" applyFill="1" applyBorder="1" applyAlignment="1">
      <alignment horizontal="right" vertical="center"/>
    </xf>
    <xf numFmtId="9" fontId="5" fillId="20" borderId="71" xfId="2" applyNumberFormat="1" applyFont="1" applyFill="1" applyBorder="1" applyAlignment="1">
      <alignment horizontal="center" vertical="center"/>
    </xf>
    <xf numFmtId="165" fontId="6" fillId="8" borderId="111" xfId="2" applyNumberFormat="1" applyFont="1" applyFill="1" applyBorder="1" applyAlignment="1">
      <alignment horizontal="right" vertical="center"/>
    </xf>
    <xf numFmtId="9" fontId="5" fillId="8" borderId="113" xfId="2" applyNumberFormat="1" applyFont="1" applyFill="1" applyBorder="1" applyAlignment="1">
      <alignment horizontal="center" vertical="center"/>
    </xf>
    <xf numFmtId="9" fontId="5" fillId="12" borderId="110" xfId="2" applyNumberFormat="1" applyFont="1" applyFill="1" applyBorder="1" applyAlignment="1">
      <alignment horizontal="center" vertical="center"/>
    </xf>
    <xf numFmtId="164" fontId="2" fillId="23" borderId="25" xfId="0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9" fontId="5" fillId="16" borderId="29" xfId="0" applyNumberFormat="1" applyFont="1" applyFill="1" applyBorder="1" applyAlignment="1">
      <alignment horizontal="center" vertical="center" wrapText="1"/>
    </xf>
    <xf numFmtId="9" fontId="5" fillId="16" borderId="35" xfId="0" applyNumberFormat="1" applyFont="1" applyFill="1" applyBorder="1" applyAlignment="1">
      <alignment horizontal="center" vertical="center" wrapText="1"/>
    </xf>
    <xf numFmtId="9" fontId="5" fillId="16" borderId="39" xfId="0" applyNumberFormat="1" applyFont="1" applyFill="1" applyBorder="1" applyAlignment="1">
      <alignment horizontal="center" vertical="center" wrapText="1"/>
    </xf>
    <xf numFmtId="168" fontId="5" fillId="30" borderId="41" xfId="0" applyNumberFormat="1" applyFont="1" applyFill="1" applyBorder="1" applyAlignment="1">
      <alignment horizontal="right" vertical="center"/>
    </xf>
    <xf numFmtId="168" fontId="7" fillId="34" borderId="46" xfId="0" applyNumberFormat="1" applyFont="1" applyFill="1" applyBorder="1" applyAlignment="1">
      <alignment horizontal="right" vertical="center"/>
    </xf>
    <xf numFmtId="168" fontId="5" fillId="32" borderId="41" xfId="0" applyNumberFormat="1" applyFont="1" applyFill="1" applyBorder="1" applyAlignment="1">
      <alignment horizontal="right" vertical="center"/>
    </xf>
    <xf numFmtId="168" fontId="7" fillId="0" borderId="94" xfId="0" applyNumberFormat="1" applyFont="1" applyBorder="1" applyAlignment="1">
      <alignment horizontal="right" vertical="center"/>
    </xf>
    <xf numFmtId="168" fontId="5" fillId="33" borderId="92" xfId="0" applyNumberFormat="1" applyFont="1" applyFill="1" applyBorder="1" applyAlignment="1">
      <alignment horizontal="right" vertical="center"/>
    </xf>
    <xf numFmtId="168" fontId="5" fillId="33" borderId="102" xfId="0" applyNumberFormat="1" applyFont="1" applyFill="1" applyBorder="1" applyAlignment="1">
      <alignment horizontal="right" vertical="center"/>
    </xf>
    <xf numFmtId="168" fontId="7" fillId="0" borderId="30" xfId="0" applyNumberFormat="1" applyFont="1" applyBorder="1" applyAlignment="1">
      <alignment horizontal="right" vertical="center"/>
    </xf>
    <xf numFmtId="168" fontId="5" fillId="33" borderId="46" xfId="0" applyNumberFormat="1" applyFont="1" applyFill="1" applyBorder="1" applyAlignment="1">
      <alignment horizontal="right" vertical="center"/>
    </xf>
    <xf numFmtId="168" fontId="7" fillId="0" borderId="93" xfId="0" applyNumberFormat="1" applyFont="1" applyBorder="1" applyAlignment="1">
      <alignment horizontal="right" vertical="center"/>
    </xf>
    <xf numFmtId="168" fontId="7" fillId="0" borderId="46" xfId="0" applyNumberFormat="1" applyFont="1" applyBorder="1" applyAlignment="1">
      <alignment horizontal="right" vertical="center"/>
    </xf>
    <xf numFmtId="168" fontId="7" fillId="0" borderId="36" xfId="0" applyNumberFormat="1" applyFont="1" applyBorder="1" applyAlignment="1">
      <alignment horizontal="right" vertical="center"/>
    </xf>
    <xf numFmtId="168" fontId="5" fillId="29" borderId="42" xfId="0" applyNumberFormat="1" applyFont="1" applyFill="1" applyBorder="1" applyAlignment="1">
      <alignment horizontal="right" vertical="center"/>
    </xf>
    <xf numFmtId="168" fontId="5" fillId="28" borderId="41" xfId="0" applyNumberFormat="1" applyFont="1" applyFill="1" applyBorder="1" applyAlignment="1">
      <alignment horizontal="right" vertical="center"/>
    </xf>
    <xf numFmtId="168" fontId="5" fillId="19" borderId="41" xfId="0" applyNumberFormat="1" applyFont="1" applyFill="1" applyBorder="1" applyAlignment="1">
      <alignment vertical="center"/>
    </xf>
    <xf numFmtId="9" fontId="7" fillId="34" borderId="26" xfId="0" quotePrefix="1" applyNumberFormat="1" applyFont="1" applyFill="1" applyBorder="1" applyAlignment="1">
      <alignment horizontal="center" vertical="center"/>
    </xf>
    <xf numFmtId="9" fontId="5" fillId="29" borderId="43" xfId="0" applyNumberFormat="1" applyFont="1" applyFill="1" applyBorder="1" applyAlignment="1">
      <alignment horizontal="center" vertical="center"/>
    </xf>
    <xf numFmtId="168" fontId="5" fillId="16" borderId="72" xfId="0" applyNumberFormat="1" applyFont="1" applyFill="1" applyBorder="1" applyAlignment="1">
      <alignment horizontal="center" vertical="center" wrapText="1"/>
    </xf>
    <xf numFmtId="9" fontId="5" fillId="16" borderId="26" xfId="0" applyNumberFormat="1" applyFont="1" applyFill="1" applyBorder="1" applyAlignment="1">
      <alignment horizontal="center" vertical="center" wrapText="1"/>
    </xf>
    <xf numFmtId="0" fontId="5" fillId="16" borderId="131" xfId="2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/>
    </xf>
    <xf numFmtId="4" fontId="5" fillId="0" borderId="0" xfId="2" applyNumberFormat="1" applyFont="1" applyAlignment="1">
      <alignment horizontal="center" vertical="center" wrapText="1"/>
    </xf>
    <xf numFmtId="4" fontId="17" fillId="0" borderId="0" xfId="2" applyNumberFormat="1" applyFont="1" applyAlignment="1">
      <alignment horizontal="right" vertical="center"/>
    </xf>
    <xf numFmtId="39" fontId="6" fillId="0" borderId="0" xfId="2" applyNumberFormat="1" applyFont="1" applyAlignment="1">
      <alignment horizontal="right" vertical="center"/>
    </xf>
    <xf numFmtId="4" fontId="6" fillId="0" borderId="0" xfId="2" applyNumberFormat="1" applyFont="1" applyAlignment="1">
      <alignment horizontal="right" vertical="center"/>
    </xf>
    <xf numFmtId="4" fontId="6" fillId="0" borderId="0" xfId="2" applyNumberFormat="1" applyFont="1" applyAlignment="1">
      <alignment vertical="center"/>
    </xf>
    <xf numFmtId="39" fontId="17" fillId="0" borderId="0" xfId="0" applyNumberFormat="1" applyFont="1" applyAlignment="1">
      <alignment vertical="center"/>
    </xf>
    <xf numFmtId="4" fontId="6" fillId="14" borderId="94" xfId="2" applyNumberFormat="1" applyFont="1" applyFill="1" applyBorder="1" applyAlignment="1">
      <alignment vertical="center" wrapText="1"/>
    </xf>
    <xf numFmtId="4" fontId="6" fillId="20" borderId="111" xfId="2" applyNumberFormat="1" applyFont="1" applyFill="1" applyBorder="1" applyAlignment="1">
      <alignment vertical="center"/>
    </xf>
    <xf numFmtId="4" fontId="6" fillId="20" borderId="112" xfId="2" applyNumberFormat="1" applyFont="1" applyFill="1" applyBorder="1" applyAlignment="1">
      <alignment vertical="center"/>
    </xf>
    <xf numFmtId="165" fontId="6" fillId="20" borderId="111" xfId="2" applyNumberFormat="1" applyFont="1" applyFill="1" applyBorder="1" applyAlignment="1">
      <alignment horizontal="right" vertical="center"/>
    </xf>
    <xf numFmtId="39" fontId="6" fillId="20" borderId="112" xfId="2" applyNumberFormat="1" applyFont="1" applyFill="1" applyBorder="1" applyAlignment="1">
      <alignment horizontal="right" vertical="center"/>
    </xf>
    <xf numFmtId="4" fontId="6" fillId="20" borderId="126" xfId="2" applyNumberFormat="1" applyFont="1" applyFill="1" applyBorder="1" applyAlignment="1">
      <alignment horizontal="right" vertical="center"/>
    </xf>
    <xf numFmtId="4" fontId="6" fillId="20" borderId="112" xfId="2" applyNumberFormat="1" applyFont="1" applyFill="1" applyBorder="1" applyAlignment="1">
      <alignment horizontal="right" vertical="center"/>
    </xf>
    <xf numFmtId="9" fontId="6" fillId="20" borderId="112" xfId="2" applyNumberFormat="1" applyFont="1" applyFill="1" applyBorder="1" applyAlignment="1">
      <alignment horizontal="center" vertical="center"/>
    </xf>
    <xf numFmtId="9" fontId="6" fillId="20" borderId="113" xfId="2" applyNumberFormat="1" applyFont="1" applyFill="1" applyBorder="1" applyAlignment="1">
      <alignment horizontal="center" vertical="center"/>
    </xf>
    <xf numFmtId="9" fontId="17" fillId="0" borderId="74" xfId="2" quotePrefix="1" applyNumberFormat="1" applyFont="1" applyBorder="1" applyAlignment="1">
      <alignment horizontal="center" vertical="center"/>
    </xf>
    <xf numFmtId="165" fontId="17" fillId="0" borderId="74" xfId="2" applyNumberFormat="1" applyFont="1" applyBorder="1" applyAlignment="1">
      <alignment horizontal="right" vertical="center"/>
    </xf>
    <xf numFmtId="4" fontId="17" fillId="0" borderId="104" xfId="2" applyNumberFormat="1" applyFont="1" applyBorder="1" applyAlignment="1">
      <alignment vertical="center" wrapText="1"/>
    </xf>
    <xf numFmtId="165" fontId="17" fillId="0" borderId="105" xfId="2" applyNumberFormat="1" applyFont="1" applyBorder="1" applyAlignment="1">
      <alignment horizontal="right" vertical="center"/>
    </xf>
    <xf numFmtId="4" fontId="17" fillId="0" borderId="108" xfId="2" applyNumberFormat="1" applyFont="1" applyBorder="1" applyAlignment="1">
      <alignment vertical="center" wrapText="1"/>
    </xf>
    <xf numFmtId="165" fontId="17" fillId="0" borderId="109" xfId="2" applyNumberFormat="1" applyFont="1" applyBorder="1" applyAlignment="1">
      <alignment horizontal="right" vertical="center"/>
    </xf>
    <xf numFmtId="39" fontId="6" fillId="15" borderId="109" xfId="2" applyNumberFormat="1" applyFont="1" applyFill="1" applyBorder="1" applyAlignment="1">
      <alignment horizontal="right" vertical="center"/>
    </xf>
    <xf numFmtId="170" fontId="2" fillId="19" borderId="132" xfId="0" applyNumberFormat="1" applyFont="1" applyFill="1" applyBorder="1" applyAlignment="1">
      <alignment horizontal="center" vertical="center"/>
    </xf>
    <xf numFmtId="4" fontId="2" fillId="19" borderId="133" xfId="0" applyNumberFormat="1" applyFont="1" applyFill="1" applyBorder="1" applyAlignment="1">
      <alignment horizontal="center" vertical="center" wrapText="1"/>
    </xf>
    <xf numFmtId="170" fontId="2" fillId="0" borderId="134" xfId="0" applyNumberFormat="1" applyFont="1" applyBorder="1" applyAlignment="1">
      <alignment vertical="center"/>
    </xf>
    <xf numFmtId="4" fontId="2" fillId="0" borderId="135" xfId="0" applyNumberFormat="1" applyFont="1" applyBorder="1" applyAlignment="1">
      <alignment horizontal="right" vertical="center"/>
    </xf>
    <xf numFmtId="170" fontId="2" fillId="0" borderId="136" xfId="0" applyNumberFormat="1" applyFont="1" applyBorder="1" applyAlignment="1">
      <alignment vertical="center"/>
    </xf>
    <xf numFmtId="4" fontId="2" fillId="0" borderId="137" xfId="0" applyNumberFormat="1" applyFont="1" applyBorder="1" applyAlignment="1">
      <alignment horizontal="right" vertical="center"/>
    </xf>
    <xf numFmtId="168" fontId="2" fillId="0" borderId="136" xfId="0" applyNumberFormat="1" applyFont="1" applyBorder="1" applyAlignment="1">
      <alignment vertical="center"/>
    </xf>
    <xf numFmtId="168" fontId="2" fillId="0" borderId="137" xfId="0" applyNumberFormat="1" applyFont="1" applyBorder="1" applyAlignment="1">
      <alignment horizontal="right" vertical="center"/>
    </xf>
    <xf numFmtId="168" fontId="18" fillId="0" borderId="138" xfId="0" applyNumberFormat="1" applyFont="1" applyBorder="1" applyAlignment="1">
      <alignment vertical="center"/>
    </xf>
    <xf numFmtId="168" fontId="2" fillId="0" borderId="139" xfId="0" applyNumberFormat="1" applyFont="1" applyBorder="1" applyAlignment="1">
      <alignment horizontal="right" vertical="center"/>
    </xf>
    <xf numFmtId="168" fontId="2" fillId="0" borderId="138" xfId="0" applyNumberFormat="1" applyFont="1" applyBorder="1" applyAlignment="1">
      <alignment vertical="center"/>
    </xf>
    <xf numFmtId="168" fontId="18" fillId="0" borderId="139" xfId="0" applyNumberFormat="1" applyFont="1" applyBorder="1" applyAlignment="1">
      <alignment horizontal="right" vertical="center"/>
    </xf>
    <xf numFmtId="168" fontId="2" fillId="0" borderId="140" xfId="0" applyNumberFormat="1" applyFont="1" applyBorder="1" applyAlignment="1">
      <alignment vertical="center"/>
    </xf>
    <xf numFmtId="168" fontId="2" fillId="18" borderId="141" xfId="0" applyNumberFormat="1" applyFont="1" applyFill="1" applyBorder="1" applyAlignment="1">
      <alignment vertical="center"/>
    </xf>
    <xf numFmtId="168" fontId="2" fillId="18" borderId="63" xfId="0" applyNumberFormat="1" applyFont="1" applyFill="1" applyBorder="1" applyAlignment="1">
      <alignment horizontal="right" vertical="center"/>
    </xf>
    <xf numFmtId="168" fontId="18" fillId="9" borderId="141" xfId="0" applyNumberFormat="1" applyFont="1" applyFill="1" applyBorder="1" applyAlignment="1">
      <alignment vertical="center"/>
    </xf>
    <xf numFmtId="168" fontId="15" fillId="9" borderId="63" xfId="0" applyNumberFormat="1" applyFont="1" applyFill="1" applyBorder="1" applyAlignment="1">
      <alignment horizontal="right" vertical="center"/>
    </xf>
    <xf numFmtId="168" fontId="18" fillId="0" borderId="136" xfId="0" applyNumberFormat="1" applyFont="1" applyBorder="1" applyAlignment="1">
      <alignment vertical="center"/>
    </xf>
    <xf numFmtId="168" fontId="2" fillId="0" borderId="138" xfId="0" applyNumberFormat="1" applyFont="1" applyBorder="1" applyAlignment="1">
      <alignment vertical="center" wrapText="1"/>
    </xf>
    <xf numFmtId="168" fontId="2" fillId="0" borderId="142" xfId="0" applyNumberFormat="1" applyFont="1" applyBorder="1" applyAlignment="1">
      <alignment vertical="center" wrapText="1"/>
    </xf>
    <xf numFmtId="168" fontId="2" fillId="0" borderId="132" xfId="0" applyNumberFormat="1" applyFont="1" applyBorder="1" applyAlignment="1">
      <alignment vertical="center" wrapText="1"/>
    </xf>
    <xf numFmtId="168" fontId="2" fillId="10" borderId="141" xfId="0" applyNumberFormat="1" applyFont="1" applyFill="1" applyBorder="1" applyAlignment="1">
      <alignment vertical="center"/>
    </xf>
    <xf numFmtId="168" fontId="18" fillId="10" borderId="63" xfId="0" applyNumberFormat="1" applyFont="1" applyFill="1" applyBorder="1" applyAlignment="1">
      <alignment horizontal="right" vertical="center"/>
    </xf>
    <xf numFmtId="168" fontId="2" fillId="0" borderId="141" xfId="0" applyNumberFormat="1" applyFont="1" applyBorder="1" applyAlignment="1">
      <alignment vertical="center"/>
    </xf>
    <xf numFmtId="168" fontId="2" fillId="0" borderId="135" xfId="0" applyNumberFormat="1" applyFont="1" applyBorder="1" applyAlignment="1">
      <alignment horizontal="right" vertical="center"/>
    </xf>
    <xf numFmtId="168" fontId="2" fillId="0" borderId="143" xfId="0" applyNumberFormat="1" applyFont="1" applyBorder="1" applyAlignment="1">
      <alignment horizontal="right" vertical="center"/>
    </xf>
    <xf numFmtId="168" fontId="18" fillId="22" borderId="144" xfId="0" applyNumberFormat="1" applyFont="1" applyFill="1" applyBorder="1" applyAlignment="1">
      <alignment horizontal="left" vertical="center"/>
    </xf>
    <xf numFmtId="168" fontId="2" fillId="22" borderId="145" xfId="0" applyNumberFormat="1" applyFont="1" applyFill="1" applyBorder="1" applyAlignment="1">
      <alignment horizontal="right" vertical="center"/>
    </xf>
    <xf numFmtId="168" fontId="2" fillId="22" borderId="146" xfId="0" applyNumberFormat="1" applyFont="1" applyFill="1" applyBorder="1" applyAlignment="1">
      <alignment horizontal="right" vertical="center"/>
    </xf>
    <xf numFmtId="10" fontId="5" fillId="20" borderId="71" xfId="2" applyNumberFormat="1" applyFont="1" applyFill="1" applyBorder="1" applyAlignment="1">
      <alignment horizontal="center" vertical="center"/>
    </xf>
    <xf numFmtId="0" fontId="0" fillId="23" borderId="0" xfId="0" applyFill="1"/>
    <xf numFmtId="4" fontId="0" fillId="23" borderId="0" xfId="0" applyNumberFormat="1" applyFill="1"/>
    <xf numFmtId="10" fontId="0" fillId="23" borderId="0" xfId="0" applyNumberFormat="1" applyFill="1"/>
    <xf numFmtId="168" fontId="21" fillId="0" borderId="0" xfId="0" applyNumberFormat="1" applyFont="1" applyAlignment="1">
      <alignment vertical="center"/>
    </xf>
    <xf numFmtId="168" fontId="27" fillId="0" borderId="0" xfId="0" applyNumberFormat="1" applyFont="1"/>
    <xf numFmtId="168" fontId="21" fillId="0" borderId="0" xfId="0" applyNumberFormat="1" applyFont="1" applyAlignment="1">
      <alignment horizontal="right" vertical="center"/>
    </xf>
    <xf numFmtId="168" fontId="18" fillId="0" borderId="12" xfId="0" applyNumberFormat="1" applyFont="1" applyBorder="1" applyAlignment="1">
      <alignment horizontal="right" vertical="center"/>
    </xf>
    <xf numFmtId="168" fontId="18" fillId="0" borderId="10" xfId="0" applyNumberFormat="1" applyFont="1" applyBorder="1" applyAlignment="1">
      <alignment horizontal="right" vertical="center"/>
    </xf>
    <xf numFmtId="4" fontId="18" fillId="19" borderId="9" xfId="0" applyNumberFormat="1" applyFont="1" applyFill="1" applyBorder="1" applyAlignment="1">
      <alignment horizontal="center" vertical="center" wrapText="1"/>
    </xf>
    <xf numFmtId="4" fontId="18" fillId="0" borderId="10" xfId="0" applyNumberFormat="1" applyFont="1" applyBorder="1" applyAlignment="1">
      <alignment horizontal="right" vertical="center"/>
    </xf>
    <xf numFmtId="4" fontId="18" fillId="0" borderId="11" xfId="0" applyNumberFormat="1" applyFont="1" applyBorder="1" applyAlignment="1">
      <alignment horizontal="right" vertical="center"/>
    </xf>
    <xf numFmtId="168" fontId="18" fillId="0" borderId="11" xfId="0" applyNumberFormat="1" applyFont="1" applyBorder="1" applyAlignment="1">
      <alignment horizontal="right" vertical="center"/>
    </xf>
    <xf numFmtId="168" fontId="18" fillId="18" borderId="2" xfId="0" applyNumberFormat="1" applyFont="1" applyFill="1" applyBorder="1" applyAlignment="1">
      <alignment horizontal="right" vertical="center"/>
    </xf>
    <xf numFmtId="168" fontId="18" fillId="9" borderId="2" xfId="0" applyNumberFormat="1" applyFont="1" applyFill="1" applyBorder="1" applyAlignment="1">
      <alignment horizontal="right" vertical="center"/>
    </xf>
    <xf numFmtId="168" fontId="18" fillId="10" borderId="2" xfId="0" applyNumberFormat="1" applyFont="1" applyFill="1" applyBorder="1" applyAlignment="1">
      <alignment horizontal="right" vertical="center"/>
    </xf>
    <xf numFmtId="168" fontId="18" fillId="22" borderId="145" xfId="0" applyNumberFormat="1" applyFont="1" applyFill="1" applyBorder="1" applyAlignment="1">
      <alignment horizontal="right" vertical="center"/>
    </xf>
    <xf numFmtId="4" fontId="28" fillId="2" borderId="0" xfId="0" applyNumberFormat="1" applyFont="1" applyFill="1" applyAlignment="1">
      <alignment vertical="center"/>
    </xf>
    <xf numFmtId="4" fontId="29" fillId="0" borderId="0" xfId="0" applyNumberFormat="1" applyFont="1" applyAlignment="1">
      <alignment vertical="center"/>
    </xf>
    <xf numFmtId="4" fontId="5" fillId="0" borderId="33" xfId="0" applyNumberFormat="1" applyFont="1" applyBorder="1" applyAlignment="1">
      <alignment vertical="center" wrapText="1"/>
    </xf>
    <xf numFmtId="9" fontId="30" fillId="0" borderId="37" xfId="0" applyNumberFormat="1" applyFont="1" applyBorder="1" applyAlignment="1">
      <alignment horizontal="center" vertical="center"/>
    </xf>
    <xf numFmtId="9" fontId="30" fillId="0" borderId="35" xfId="0" quotePrefix="1" applyNumberFormat="1" applyFont="1" applyBorder="1" applyAlignment="1">
      <alignment horizontal="center" vertical="center"/>
    </xf>
    <xf numFmtId="9" fontId="7" fillId="0" borderId="34" xfId="0" applyNumberFormat="1" applyFont="1" applyBorder="1" applyAlignment="1">
      <alignment horizontal="center" vertical="center"/>
    </xf>
    <xf numFmtId="9" fontId="7" fillId="0" borderId="32" xfId="0" applyNumberFormat="1" applyFont="1" applyBorder="1" applyAlignment="1">
      <alignment horizontal="center" vertical="center"/>
    </xf>
    <xf numFmtId="0" fontId="1" fillId="0" borderId="46" xfId="0" applyFont="1" applyBorder="1" applyAlignment="1">
      <alignment vertical="center"/>
    </xf>
    <xf numFmtId="0" fontId="1" fillId="0" borderId="33" xfId="0" applyFont="1" applyBorder="1" applyAlignment="1">
      <alignment vertical="center"/>
    </xf>
    <xf numFmtId="0" fontId="1" fillId="0" borderId="34" xfId="0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2" fillId="0" borderId="46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170" fontId="4" fillId="0" borderId="25" xfId="0" applyNumberFormat="1" applyFont="1" applyBorder="1" applyAlignment="1">
      <alignment horizontal="center" vertical="center"/>
    </xf>
    <xf numFmtId="170" fontId="4" fillId="0" borderId="0" xfId="0" applyNumberFormat="1" applyFont="1" applyAlignment="1">
      <alignment horizontal="center" vertical="center"/>
    </xf>
    <xf numFmtId="170" fontId="4" fillId="0" borderId="29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" fontId="1" fillId="0" borderId="41" xfId="0" applyNumberFormat="1" applyFont="1" applyBorder="1" applyAlignment="1">
      <alignment horizontal="center" vertical="center" wrapText="1"/>
    </xf>
    <xf numFmtId="4" fontId="1" fillId="0" borderId="38" xfId="0" applyNumberFormat="1" applyFont="1" applyBorder="1" applyAlignment="1">
      <alignment horizontal="center" vertical="center" wrapText="1"/>
    </xf>
    <xf numFmtId="4" fontId="1" fillId="0" borderId="39" xfId="0" applyNumberFormat="1" applyFont="1" applyBorder="1" applyAlignment="1">
      <alignment horizontal="center" vertical="center" wrapText="1"/>
    </xf>
    <xf numFmtId="0" fontId="4" fillId="5" borderId="59" xfId="0" applyFont="1" applyFill="1" applyBorder="1" applyAlignment="1">
      <alignment horizontal="center" vertical="center"/>
    </xf>
    <xf numFmtId="0" fontId="4" fillId="5" borderId="60" xfId="0" applyFont="1" applyFill="1" applyBorder="1" applyAlignment="1">
      <alignment horizontal="center" vertical="center"/>
    </xf>
    <xf numFmtId="0" fontId="4" fillId="5" borderId="61" xfId="0" applyFont="1" applyFill="1" applyBorder="1" applyAlignment="1">
      <alignment horizontal="center" vertical="center"/>
    </xf>
    <xf numFmtId="0" fontId="4" fillId="5" borderId="6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63" xfId="0" applyFont="1" applyFill="1" applyBorder="1" applyAlignment="1">
      <alignment horizontal="center" vertical="center"/>
    </xf>
    <xf numFmtId="170" fontId="4" fillId="0" borderId="30" xfId="0" applyNumberFormat="1" applyFont="1" applyBorder="1" applyAlignment="1">
      <alignment horizontal="center" vertical="center"/>
    </xf>
    <xf numFmtId="170" fontId="4" fillId="0" borderId="31" xfId="0" applyNumberFormat="1" applyFont="1" applyBorder="1" applyAlignment="1">
      <alignment horizontal="center" vertical="center"/>
    </xf>
    <xf numFmtId="170" fontId="4" fillId="0" borderId="32" xfId="0" applyNumberFormat="1" applyFont="1" applyBorder="1" applyAlignment="1">
      <alignment horizontal="center" vertical="center"/>
    </xf>
    <xf numFmtId="0" fontId="3" fillId="12" borderId="25" xfId="0" applyFont="1" applyFill="1" applyBorder="1" applyAlignment="1">
      <alignment horizontal="center"/>
    </xf>
    <xf numFmtId="0" fontId="3" fillId="12" borderId="0" xfId="0" applyFont="1" applyFill="1" applyAlignment="1">
      <alignment horizontal="center"/>
    </xf>
    <xf numFmtId="0" fontId="3" fillId="12" borderId="30" xfId="0" applyFont="1" applyFill="1" applyBorder="1" applyAlignment="1">
      <alignment horizontal="center"/>
    </xf>
    <xf numFmtId="0" fontId="3" fillId="12" borderId="31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36" borderId="41" xfId="2" applyFont="1" applyFill="1" applyBorder="1" applyAlignment="1">
      <alignment horizontal="center"/>
    </xf>
    <xf numFmtId="0" fontId="3" fillId="36" borderId="39" xfId="2" applyFont="1" applyFill="1" applyBorder="1" applyAlignment="1">
      <alignment horizontal="center"/>
    </xf>
    <xf numFmtId="0" fontId="3" fillId="36" borderId="38" xfId="2" applyFont="1" applyFill="1" applyBorder="1" applyAlignment="1">
      <alignment horizontal="center"/>
    </xf>
    <xf numFmtId="0" fontId="2" fillId="16" borderId="42" xfId="2" applyFont="1" applyFill="1" applyBorder="1" applyAlignment="1">
      <alignment horizontal="center" vertical="center" wrapText="1"/>
    </xf>
    <xf numFmtId="0" fontId="2" fillId="16" borderId="92" xfId="2" applyFont="1" applyFill="1" applyBorder="1" applyAlignment="1">
      <alignment horizontal="center" vertical="center" wrapText="1"/>
    </xf>
    <xf numFmtId="4" fontId="5" fillId="0" borderId="0" xfId="2" applyNumberFormat="1" applyFont="1" applyAlignment="1">
      <alignment horizontal="left" wrapText="1"/>
    </xf>
    <xf numFmtId="0" fontId="5" fillId="0" borderId="0" xfId="2" applyFont="1" applyAlignment="1">
      <alignment horizontal="left" vertical="top" wrapText="1"/>
    </xf>
    <xf numFmtId="0" fontId="2" fillId="17" borderId="87" xfId="2" applyFont="1" applyFill="1" applyBorder="1" applyAlignment="1">
      <alignment horizontal="center" vertical="center" wrapText="1"/>
    </xf>
    <xf numFmtId="0" fontId="2" fillId="17" borderId="70" xfId="2" applyFont="1" applyFill="1" applyBorder="1" applyAlignment="1">
      <alignment horizontal="center" vertical="center" wrapText="1"/>
    </xf>
    <xf numFmtId="0" fontId="2" fillId="17" borderId="71" xfId="2" applyFont="1" applyFill="1" applyBorder="1" applyAlignment="1">
      <alignment horizontal="center" vertical="center" wrapText="1"/>
    </xf>
    <xf numFmtId="0" fontId="2" fillId="18" borderId="87" xfId="2" applyFont="1" applyFill="1" applyBorder="1" applyAlignment="1">
      <alignment horizontal="center" vertical="center" wrapText="1"/>
    </xf>
    <xf numFmtId="0" fontId="2" fillId="18" borderId="70" xfId="2" applyFont="1" applyFill="1" applyBorder="1" applyAlignment="1">
      <alignment horizontal="center" vertical="center" wrapText="1"/>
    </xf>
    <xf numFmtId="0" fontId="2" fillId="18" borderId="71" xfId="2" applyFont="1" applyFill="1" applyBorder="1" applyAlignment="1">
      <alignment horizontal="center" vertical="center" wrapText="1"/>
    </xf>
    <xf numFmtId="4" fontId="5" fillId="0" borderId="0" xfId="2" applyNumberFormat="1" applyFont="1" applyAlignment="1">
      <alignment horizontal="justify" wrapText="1"/>
    </xf>
    <xf numFmtId="0" fontId="2" fillId="16" borderId="73" xfId="2" applyFont="1" applyFill="1" applyBorder="1" applyAlignment="1">
      <alignment horizontal="center" vertical="center" wrapText="1"/>
    </xf>
    <xf numFmtId="0" fontId="2" fillId="16" borderId="70" xfId="2" applyFont="1" applyFill="1" applyBorder="1" applyAlignment="1">
      <alignment horizontal="center" vertical="center" wrapText="1"/>
    </xf>
    <xf numFmtId="0" fontId="2" fillId="16" borderId="71" xfId="2" applyFont="1" applyFill="1" applyBorder="1" applyAlignment="1">
      <alignment horizontal="center" vertical="center" wrapText="1"/>
    </xf>
    <xf numFmtId="4" fontId="5" fillId="0" borderId="33" xfId="0" applyNumberFormat="1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left" vertical="center" wrapText="1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center"/>
    </xf>
    <xf numFmtId="168" fontId="5" fillId="0" borderId="0" xfId="0" applyNumberFormat="1" applyFont="1" applyAlignment="1">
      <alignment horizontal="left" wrapText="1"/>
    </xf>
    <xf numFmtId="0" fontId="2" fillId="16" borderId="47" xfId="0" applyFont="1" applyFill="1" applyBorder="1" applyAlignment="1">
      <alignment horizontal="center" vertical="center" wrapText="1"/>
    </xf>
    <xf numFmtId="0" fontId="2" fillId="16" borderId="9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8" fontId="2" fillId="17" borderId="65" xfId="0" applyNumberFormat="1" applyFont="1" applyFill="1" applyBorder="1" applyAlignment="1">
      <alignment horizontal="center" vertical="center" wrapText="1"/>
    </xf>
    <xf numFmtId="168" fontId="2" fillId="17" borderId="66" xfId="0" applyNumberFormat="1" applyFont="1" applyFill="1" applyBorder="1" applyAlignment="1">
      <alignment horizontal="center" vertical="center" wrapText="1"/>
    </xf>
    <xf numFmtId="168" fontId="2" fillId="17" borderId="100" xfId="0" applyNumberFormat="1" applyFont="1" applyFill="1" applyBorder="1" applyAlignment="1">
      <alignment horizontal="center" vertical="center" wrapText="1"/>
    </xf>
    <xf numFmtId="168" fontId="2" fillId="18" borderId="101" xfId="0" applyNumberFormat="1" applyFont="1" applyFill="1" applyBorder="1" applyAlignment="1">
      <alignment horizontal="center" vertical="center" wrapText="1"/>
    </xf>
    <xf numFmtId="168" fontId="2" fillId="18" borderId="33" xfId="0" applyNumberFormat="1" applyFont="1" applyFill="1" applyBorder="1" applyAlignment="1">
      <alignment horizontal="center" vertical="center" wrapText="1"/>
    </xf>
    <xf numFmtId="168" fontId="2" fillId="18" borderId="66" xfId="0" applyNumberFormat="1" applyFont="1" applyFill="1" applyBorder="1" applyAlignment="1">
      <alignment horizontal="center" vertical="center" wrapText="1"/>
    </xf>
    <xf numFmtId="168" fontId="2" fillId="16" borderId="41" xfId="0" applyNumberFormat="1" applyFont="1" applyFill="1" applyBorder="1" applyAlignment="1">
      <alignment horizontal="center" vertical="center" wrapText="1"/>
    </xf>
    <xf numFmtId="168" fontId="2" fillId="16" borderId="38" xfId="0" applyNumberFormat="1" applyFont="1" applyFill="1" applyBorder="1" applyAlignment="1">
      <alignment horizontal="center" vertical="center" wrapText="1"/>
    </xf>
    <xf numFmtId="168" fontId="2" fillId="16" borderId="39" xfId="0" applyNumberFormat="1" applyFont="1" applyFill="1" applyBorder="1" applyAlignment="1">
      <alignment horizontal="center" vertical="center" wrapText="1"/>
    </xf>
    <xf numFmtId="4" fontId="5" fillId="0" borderId="33" xfId="0" applyNumberFormat="1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6" fillId="24" borderId="65" xfId="0" applyFont="1" applyFill="1" applyBorder="1" applyAlignment="1">
      <alignment horizontal="center" vertical="center"/>
    </xf>
    <xf numFmtId="0" fontId="16" fillId="24" borderId="66" xfId="0" applyFont="1" applyFill="1" applyBorder="1" applyAlignment="1">
      <alignment horizontal="center" vertical="center"/>
    </xf>
    <xf numFmtId="0" fontId="16" fillId="24" borderId="68" xfId="0" applyFont="1" applyFill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18" borderId="47" xfId="0" applyFont="1" applyFill="1" applyBorder="1" applyAlignment="1">
      <alignment horizontal="center" vertical="center" wrapText="1"/>
    </xf>
    <xf numFmtId="0" fontId="8" fillId="18" borderId="64" xfId="0" applyFont="1" applyFill="1" applyBorder="1" applyAlignment="1">
      <alignment horizontal="center" vertical="center" wrapText="1"/>
    </xf>
    <xf numFmtId="0" fontId="11" fillId="24" borderId="65" xfId="0" applyFont="1" applyFill="1" applyBorder="1" applyAlignment="1">
      <alignment horizontal="center" vertical="center"/>
    </xf>
    <xf numFmtId="17" fontId="11" fillId="24" borderId="66" xfId="0" applyNumberFormat="1" applyFont="1" applyFill="1" applyBorder="1" applyAlignment="1">
      <alignment horizontal="center" vertical="center"/>
    </xf>
    <xf numFmtId="17" fontId="11" fillId="24" borderId="67" xfId="0" applyNumberFormat="1" applyFont="1" applyFill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8" fillId="7" borderId="25" xfId="0" applyFont="1" applyFill="1" applyBorder="1" applyAlignment="1">
      <alignment horizontal="center"/>
    </xf>
    <xf numFmtId="0" fontId="8" fillId="7" borderId="0" xfId="0" applyFont="1" applyFill="1" applyAlignment="1">
      <alignment horizontal="center"/>
    </xf>
    <xf numFmtId="0" fontId="8" fillId="7" borderId="25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 vertical="center"/>
    </xf>
    <xf numFmtId="0" fontId="8" fillId="7" borderId="25" xfId="0" applyFont="1" applyFill="1" applyBorder="1" applyAlignment="1">
      <alignment horizontal="center" vertical="center" wrapText="1"/>
    </xf>
    <xf numFmtId="0" fontId="8" fillId="7" borderId="0" xfId="0" applyFont="1" applyFill="1" applyAlignment="1">
      <alignment horizontal="center" vertical="center" wrapText="1"/>
    </xf>
    <xf numFmtId="0" fontId="8" fillId="0" borderId="46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/>
    </xf>
    <xf numFmtId="0" fontId="11" fillId="6" borderId="69" xfId="0" applyFont="1" applyFill="1" applyBorder="1" applyAlignment="1">
      <alignment horizontal="center" vertical="center"/>
    </xf>
    <xf numFmtId="0" fontId="11" fillId="6" borderId="48" xfId="0" applyFont="1" applyFill="1" applyBorder="1" applyAlignment="1">
      <alignment horizontal="center" vertical="center"/>
    </xf>
    <xf numFmtId="0" fontId="11" fillId="4" borderId="14" xfId="0" applyFont="1" applyFill="1" applyBorder="1" applyAlignment="1">
      <alignment horizontal="center" vertical="center"/>
    </xf>
    <xf numFmtId="0" fontId="11" fillId="4" borderId="69" xfId="0" applyFont="1" applyFill="1" applyBorder="1" applyAlignment="1">
      <alignment horizontal="center" vertical="center"/>
    </xf>
    <xf numFmtId="0" fontId="11" fillId="4" borderId="48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/>
    </xf>
    <xf numFmtId="0" fontId="11" fillId="6" borderId="45" xfId="0" applyFont="1" applyFill="1" applyBorder="1" applyAlignment="1">
      <alignment horizontal="center" vertical="center"/>
    </xf>
    <xf numFmtId="0" fontId="11" fillId="6" borderId="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45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49" fontId="11" fillId="24" borderId="65" xfId="0" applyNumberFormat="1" applyFont="1" applyFill="1" applyBorder="1" applyAlignment="1">
      <alignment horizontal="center" vertical="center"/>
    </xf>
    <xf numFmtId="49" fontId="11" fillId="24" borderId="66" xfId="0" applyNumberFormat="1" applyFont="1" applyFill="1" applyBorder="1" applyAlignment="1">
      <alignment horizontal="center" vertical="center"/>
    </xf>
    <xf numFmtId="49" fontId="11" fillId="24" borderId="67" xfId="0" applyNumberFormat="1" applyFont="1" applyFill="1" applyBorder="1" applyAlignment="1">
      <alignment horizontal="center" vertical="center"/>
    </xf>
  </cellXfs>
  <cellStyles count="3">
    <cellStyle name="Millares" xfId="1" builtinId="3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4F81BD"/>
      <rgbColor rgb="00C0C0C0"/>
      <rgbColor rgb="00808080"/>
      <rgbColor rgb="0093A9CF"/>
      <rgbColor rgb="00953735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DEADA"/>
      <rgbColor rgb="0000FFFF"/>
      <rgbColor rgb="00800080"/>
      <rgbColor rgb="00800000"/>
      <rgbColor rgb="0077933C"/>
      <rgbColor rgb="000000FF"/>
      <rgbColor rgb="0000CCFF"/>
      <rgbColor rgb="00D9D9D9"/>
      <rgbColor rgb="00CCFFCC"/>
      <rgbColor rgb="00FFFF99"/>
      <rgbColor rgb="0099CCFF"/>
      <rgbColor rgb="00D19392"/>
      <rgbColor rgb="00CC99FF"/>
      <rgbColor rgb="00FFCC99"/>
      <rgbColor rgb="004572A7"/>
      <rgbColor rgb="0033CCCC"/>
      <rgbColor rgb="0092D050"/>
      <rgbColor rgb="00FFCC00"/>
      <rgbColor rgb="00FF9900"/>
      <rgbColor rgb="00FF6600"/>
      <rgbColor rgb="00666699"/>
      <rgbColor rgb="0089A54E"/>
      <rgbColor rgb="00003366"/>
      <rgbColor rgb="0031859C"/>
      <rgbColor rgb="00003300"/>
      <rgbColor rgb="00333300"/>
      <rgbColor rgb="00E46C0A"/>
      <rgbColor rgb="00AA4643"/>
      <rgbColor rgb="0071588F"/>
      <rgbColor rgb="00333333"/>
    </indexedColors>
    <mruColors>
      <color rgb="FFD7D5F9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21" Type="http://schemas.microsoft.com/office/2017/06/relationships/rdRichValueStructure" Target="richData/rdrichvaluestructure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microsoft.com/office/2017/06/relationships/rdRichValue" Target="richData/rdrichvalue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23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microsoft.com/office/2022/10/relationships/richValueRel" Target="richData/richValueRel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microsoft.com/office/2017/06/relationships/rdRichValueTypes" Target="richData/rdRichValueTyp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445053345138286"/>
          <c:y val="0.3543557289089333"/>
          <c:w val="0.65911154845208997"/>
          <c:h val="0.58434622603732744"/>
        </c:manualLayout>
      </c:layout>
      <c:lineChart>
        <c:grouping val="stacked"/>
        <c:varyColors val="0"/>
        <c:ser>
          <c:idx val="0"/>
          <c:order val="0"/>
          <c:tx>
            <c:strRef>
              <c:f>'GRAFICO 1'!$A$4</c:f>
              <c:strCache>
                <c:ptCount val="1"/>
                <c:pt idx="0">
                  <c:v>Enero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'GRAFICO 1'!$C$3:$E$3</c:f>
              <c:strCache>
                <c:ptCount val="3"/>
                <c:pt idx="0">
                  <c:v>Ingresos</c:v>
                </c:pt>
                <c:pt idx="1">
                  <c:v>Egresos</c:v>
                </c:pt>
                <c:pt idx="2">
                  <c:v>Saldo Final Caja </c:v>
                </c:pt>
              </c:strCache>
            </c:strRef>
          </c:cat>
          <c:val>
            <c:numRef>
              <c:f>'GRAFICO 1'!$C$4:$E$4</c:f>
              <c:numCache>
                <c:formatCode>#,##0.00_ ;\-#,##0.00\ </c:formatCode>
                <c:ptCount val="3"/>
                <c:pt idx="0" formatCode="#,##0.00">
                  <c:v>14614.575000000003</c:v>
                </c:pt>
                <c:pt idx="1">
                  <c:v>10941.08</c:v>
                </c:pt>
                <c:pt idx="2" formatCode="#,##0.00">
                  <c:v>63008.264999999992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637-456C-98D4-D394C79B380C}"/>
            </c:ext>
          </c:extLst>
        </c:ser>
        <c:ser>
          <c:idx val="1"/>
          <c:order val="1"/>
          <c:tx>
            <c:strRef>
              <c:f>'GRAFICO 1'!$A$5</c:f>
              <c:strCache>
                <c:ptCount val="1"/>
                <c:pt idx="0">
                  <c:v>Febrero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'GRAFICO 1'!$C$3:$E$3</c:f>
              <c:strCache>
                <c:ptCount val="3"/>
                <c:pt idx="0">
                  <c:v>Ingresos</c:v>
                </c:pt>
                <c:pt idx="1">
                  <c:v>Egresos</c:v>
                </c:pt>
                <c:pt idx="2">
                  <c:v>Saldo Final Caja </c:v>
                </c:pt>
              </c:strCache>
            </c:strRef>
          </c:cat>
          <c:val>
            <c:numRef>
              <c:f>'GRAFICO 1'!$C$5:$E$5</c:f>
              <c:numCache>
                <c:formatCode>#,##0.00_ ;\-#,##0.00\ </c:formatCode>
                <c:ptCount val="3"/>
                <c:pt idx="0" formatCode="#,##0.00">
                  <c:v>13259.82</c:v>
                </c:pt>
                <c:pt idx="1">
                  <c:v>11879.88</c:v>
                </c:pt>
                <c:pt idx="2" formatCode="#,##0.00">
                  <c:v>64400.034999999996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637-456C-98D4-D394C79B380C}"/>
            </c:ext>
          </c:extLst>
        </c:ser>
        <c:ser>
          <c:idx val="2"/>
          <c:order val="2"/>
          <c:tx>
            <c:strRef>
              <c:f>'GRAFICO 1'!$A$6</c:f>
              <c:strCache>
                <c:ptCount val="1"/>
                <c:pt idx="0">
                  <c:v>Marzo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'GRAFICO 1'!$C$3:$E$3</c:f>
              <c:strCache>
                <c:ptCount val="3"/>
                <c:pt idx="0">
                  <c:v>Ingresos</c:v>
                </c:pt>
                <c:pt idx="1">
                  <c:v>Egresos</c:v>
                </c:pt>
                <c:pt idx="2">
                  <c:v>Saldo Final Caja </c:v>
                </c:pt>
              </c:strCache>
            </c:strRef>
          </c:cat>
          <c:val>
            <c:numRef>
              <c:f>'GRAFICO 1'!$C$6:$E$6</c:f>
              <c:numCache>
                <c:formatCode>#,##0.00_ ;\-#,##0.00\ </c:formatCode>
                <c:ptCount val="3"/>
                <c:pt idx="0" formatCode="#,##0.00">
                  <c:v>13457.089999999998</c:v>
                </c:pt>
                <c:pt idx="1">
                  <c:v>14176.01</c:v>
                </c:pt>
                <c:pt idx="2" formatCode="#,##0.00">
                  <c:v>64050.824999999997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37-456C-98D4-D394C79B38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6749448"/>
        <c:axId val="1"/>
      </c:lineChart>
      <c:catAx>
        <c:axId val="336749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R"/>
          </a:p>
        </c:txPr>
        <c:crossAx val="1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R"/>
          </a:p>
        </c:txPr>
        <c:crossAx val="336749448"/>
        <c:crossesAt val="1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zero"/>
    <c:showDLblsOverMax val="0"/>
  </c:chart>
  <c:spPr>
    <a:blipFill dpi="0" rotWithShape="0">
      <a:blip xmlns:r="http://schemas.openxmlformats.org/officeDocument/2006/relationships" r:embed="rId2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R"/>
    </a:p>
  </c:txPr>
  <c:printSettings>
    <c:headerFooter alignWithMargins="0"/>
    <c:pageMargins b="1" l="0.75" r="0.75" t="1" header="0.51180555555555551" footer="0.51180555555555551"/>
    <c:pageSetup firstPageNumber="0"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R"/>
              <a:t>              </a:t>
            </a:r>
          </a:p>
        </c:rich>
      </c:tx>
      <c:layout>
        <c:manualLayout>
          <c:xMode val="edge"/>
          <c:yMode val="edge"/>
          <c:x val="0.52872909146451708"/>
          <c:y val="4.1452255176963639E-2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1"/>
      <c:rotY val="20"/>
      <c:depthPercent val="100"/>
      <c:rAngAx val="1"/>
    </c:view3D>
    <c:floor>
      <c:thickness val="0"/>
      <c:spPr>
        <a:noFill/>
        <a:ln w="3175">
          <a:solidFill>
            <a:srgbClr val="808080"/>
          </a:solidFill>
          <a:prstDash val="solid"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0.15646230450398876"/>
          <c:y val="0.17374147350606478"/>
          <c:w val="0.69023971356630331"/>
          <c:h val="0.5574257060416650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'GRAFICO 1'!$A$4:$A$5</c:f>
              <c:strCache>
                <c:ptCount val="1"/>
                <c:pt idx="0">
                  <c:v>Enero Febrero</c:v>
                </c:pt>
              </c:strCache>
            </c:strRef>
          </c:tx>
          <c:spPr>
            <a:solidFill>
              <a:srgbClr val="4F81BD"/>
            </a:solidFill>
            <a:ln w="3175">
              <a:solidFill>
                <a:schemeClr val="tx2">
                  <a:lumMod val="40000"/>
                  <a:lumOff val="60000"/>
                </a:schemeClr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/>
            <c:extLst>
              <c:ext xmlns:c16="http://schemas.microsoft.com/office/drawing/2014/chart" uri="{C3380CC4-5D6E-409C-BE32-E72D297353CC}">
                <c16:uniqueId val="{00000000-7CB8-403D-ACB2-9E84535313E7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1-7CB8-403D-ACB2-9E84535313E7}"/>
              </c:ext>
            </c:extLst>
          </c:dPt>
          <c:dPt>
            <c:idx val="2"/>
            <c:invertIfNegative val="0"/>
            <c:bubble3D val="0"/>
            <c:spPr>
              <a:solidFill>
                <a:srgbClr val="FFC000"/>
              </a:solidFill>
              <a:ln w="3175">
                <a:solidFill>
                  <a:schemeClr val="tx2">
                    <a:lumMod val="40000"/>
                    <a:lumOff val="60000"/>
                  </a:schemeClr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CB8-403D-ACB2-9E84535313E7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 w="3175">
                <a:solidFill>
                  <a:schemeClr val="tx2">
                    <a:lumMod val="40000"/>
                    <a:lumOff val="60000"/>
                  </a:schemeClr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CB8-403D-ACB2-9E84535313E7}"/>
              </c:ext>
            </c:extLst>
          </c:dPt>
          <c:cat>
            <c:strRef>
              <c:f>'GRAFICO 1'!$B$3:$E$3</c:f>
              <c:strCache>
                <c:ptCount val="4"/>
                <c:pt idx="0">
                  <c:v>Saldo Inicial Caja</c:v>
                </c:pt>
                <c:pt idx="1">
                  <c:v>Ingresos</c:v>
                </c:pt>
                <c:pt idx="2">
                  <c:v>Egresos</c:v>
                </c:pt>
                <c:pt idx="3">
                  <c:v>Saldo Final Caja </c:v>
                </c:pt>
              </c:strCache>
            </c:strRef>
          </c:cat>
          <c:val>
            <c:numRef>
              <c:f>'GRAFICO 1'!$B$4:$F$4</c:f>
              <c:numCache>
                <c:formatCode>#,##0.00</c:formatCode>
                <c:ptCount val="5"/>
                <c:pt idx="0">
                  <c:v>58669.3</c:v>
                </c:pt>
                <c:pt idx="1">
                  <c:v>14614.575000000003</c:v>
                </c:pt>
                <c:pt idx="2" formatCode="#,##0.00_ ;\-#,##0.00\ ">
                  <c:v>10941.08</c:v>
                </c:pt>
                <c:pt idx="3">
                  <c:v>63008.264999999992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4-7CB8-403D-ACB2-9E84535313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36751416"/>
        <c:axId val="1"/>
        <c:axId val="0"/>
      </c:bar3DChart>
      <c:catAx>
        <c:axId val="3367514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70000"/>
          <c:min val="500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336751416"/>
        <c:crossesAt val="1"/>
        <c:crossBetween val="between"/>
        <c:majorUnit val="5000"/>
        <c:minorUnit val="833.33333333333337"/>
      </c:valAx>
      <c:spPr>
        <a:solidFill>
          <a:schemeClr val="accent1">
            <a:lumMod val="40000"/>
            <a:lumOff val="60000"/>
          </a:schemeClr>
        </a:solidFill>
        <a:ln w="25400">
          <a:noFill/>
        </a:ln>
        <a:effectLst>
          <a:innerShdw blurRad="63500" dist="50800" dir="10800000">
            <a:schemeClr val="accent6">
              <a:lumMod val="40000"/>
              <a:lumOff val="60000"/>
              <a:alpha val="50000"/>
            </a:schemeClr>
          </a:innerShdw>
        </a:effectLst>
        <a:scene3d>
          <a:camera prst="orthographicFront"/>
          <a:lightRig rig="threePt" dir="t"/>
        </a:scene3d>
        <a:sp3d>
          <a:bevelT prst="relaxedInset"/>
        </a:sp3d>
      </c:spPr>
    </c:plotArea>
    <c:legend>
      <c:legendPos val="r"/>
      <c:layout>
        <c:manualLayout>
          <c:xMode val="edge"/>
          <c:yMode val="edge"/>
          <c:x val="0.85127764759534452"/>
          <c:y val="0.42528589736967032"/>
          <c:w val="0.12202282478091347"/>
          <c:h val="0.3586595724269237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1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accent5">
        <a:lumMod val="20000"/>
        <a:lumOff val="80000"/>
      </a:schemeClr>
    </a:solidFill>
    <a:ln w="3175">
      <a:solidFill>
        <a:schemeClr val="accent1">
          <a:lumMod val="20000"/>
          <a:lumOff val="80000"/>
        </a:schemeClr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R"/>
    </a:p>
  </c:txPr>
  <c:printSettings>
    <c:headerFooter alignWithMargins="0"/>
    <c:pageMargins b="1" l="0.75" r="0.75" t="1" header="0.51180555555555551" footer="0.51180555555555551"/>
    <c:pageSetup firstPageNumber="0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0587901718896732E-2"/>
          <c:y val="0.20127365939013725"/>
          <c:w val="0.76718137505539086"/>
          <c:h val="0.68480357638222056"/>
        </c:manualLayout>
      </c:layout>
      <c:lineChart>
        <c:grouping val="standard"/>
        <c:varyColors val="0"/>
        <c:ser>
          <c:idx val="0"/>
          <c:order val="0"/>
          <c:tx>
            <c:strRef>
              <c:f>'GRAFICO 1'!$B$3</c:f>
              <c:strCache>
                <c:ptCount val="1"/>
                <c:pt idx="0">
                  <c:v>Saldo Inicial Caja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6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'GRAFICO 1'!$A$4:$A$15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'GRAFICO 1'!$B$4:$B$15</c:f>
              <c:numCache>
                <c:formatCode>#,##0.00</c:formatCode>
                <c:ptCount val="12"/>
                <c:pt idx="0">
                  <c:v>58669.3</c:v>
                </c:pt>
                <c:pt idx="1">
                  <c:v>58669.3</c:v>
                </c:pt>
                <c:pt idx="2">
                  <c:v>58669.3</c:v>
                </c:pt>
                <c:pt idx="3">
                  <c:v>58669.3</c:v>
                </c:pt>
                <c:pt idx="4">
                  <c:v>58669.3</c:v>
                </c:pt>
                <c:pt idx="5">
                  <c:v>58669.3</c:v>
                </c:pt>
                <c:pt idx="6">
                  <c:v>58669.3</c:v>
                </c:pt>
                <c:pt idx="7">
                  <c:v>58669.3</c:v>
                </c:pt>
                <c:pt idx="8">
                  <c:v>58669.3</c:v>
                </c:pt>
                <c:pt idx="9">
                  <c:v>58669.3</c:v>
                </c:pt>
                <c:pt idx="10">
                  <c:v>58669.3</c:v>
                </c:pt>
                <c:pt idx="11">
                  <c:v>58669.3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A02-426C-B2A4-E94540D98C93}"/>
            </c:ext>
          </c:extLst>
        </c:ser>
        <c:ser>
          <c:idx val="1"/>
          <c:order val="1"/>
          <c:tx>
            <c:strRef>
              <c:f>'GRAFICO 1'!$C$3</c:f>
              <c:strCache>
                <c:ptCount val="1"/>
                <c:pt idx="0">
                  <c:v>Ingresos</c:v>
                </c:pt>
              </c:strCache>
            </c:strRef>
          </c:tx>
          <c:spPr>
            <a:ln w="25400">
              <a:solidFill>
                <a:srgbClr val="FF66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66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'GRAFICO 1'!$A$4:$A$15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'GRAFICO 1'!$C$4:$C$15</c:f>
              <c:numCache>
                <c:formatCode>#,##0.00</c:formatCode>
                <c:ptCount val="12"/>
                <c:pt idx="0">
                  <c:v>14614.575000000003</c:v>
                </c:pt>
                <c:pt idx="1">
                  <c:v>13259.82</c:v>
                </c:pt>
                <c:pt idx="2">
                  <c:v>13457.089999999998</c:v>
                </c:pt>
                <c:pt idx="3">
                  <c:v>15600.579999999998</c:v>
                </c:pt>
                <c:pt idx="4">
                  <c:v>16409.650000000001</c:v>
                </c:pt>
                <c:pt idx="5">
                  <c:v>14167.7094</c:v>
                </c:pt>
                <c:pt idx="6">
                  <c:v>15538.116</c:v>
                </c:pt>
                <c:pt idx="7">
                  <c:v>14308.522000000001</c:v>
                </c:pt>
                <c:pt idx="8">
                  <c:v>14413.1</c:v>
                </c:pt>
                <c:pt idx="9">
                  <c:v>14971.709000000001</c:v>
                </c:pt>
                <c:pt idx="10">
                  <c:v>13731.15</c:v>
                </c:pt>
                <c:pt idx="11">
                  <c:v>15248.78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A02-426C-B2A4-E94540D98C93}"/>
            </c:ext>
          </c:extLst>
        </c:ser>
        <c:ser>
          <c:idx val="2"/>
          <c:order val="2"/>
          <c:tx>
            <c:strRef>
              <c:f>'GRAFICO 1'!$D$3</c:f>
              <c:strCache>
                <c:ptCount val="1"/>
                <c:pt idx="0">
                  <c:v>Egresos</c:v>
                </c:pt>
              </c:strCache>
            </c:strRef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triangle"/>
            <c:size val="6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'GRAFICO 1'!$A$4:$A$15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'GRAFICO 1'!$D$4:$D$15</c:f>
              <c:numCache>
                <c:formatCode>#,##0.00_ ;\-#,##0.00\ </c:formatCode>
                <c:ptCount val="12"/>
                <c:pt idx="0">
                  <c:v>10941.08</c:v>
                </c:pt>
                <c:pt idx="1">
                  <c:v>11879.88</c:v>
                </c:pt>
                <c:pt idx="2">
                  <c:v>14176.01</c:v>
                </c:pt>
                <c:pt idx="3">
                  <c:v>16759.009999999998</c:v>
                </c:pt>
                <c:pt idx="4">
                  <c:v>12859.16</c:v>
                </c:pt>
                <c:pt idx="5">
                  <c:v>11704.82</c:v>
                </c:pt>
                <c:pt idx="6">
                  <c:v>11651.739999999998</c:v>
                </c:pt>
                <c:pt idx="7">
                  <c:v>14528.5</c:v>
                </c:pt>
                <c:pt idx="8">
                  <c:v>18070.330000000002</c:v>
                </c:pt>
                <c:pt idx="9">
                  <c:v>21132.09</c:v>
                </c:pt>
                <c:pt idx="10">
                  <c:v>14069.95</c:v>
                </c:pt>
                <c:pt idx="11">
                  <c:v>30050.200000000004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A02-426C-B2A4-E94540D98C93}"/>
            </c:ext>
          </c:extLst>
        </c:ser>
        <c:ser>
          <c:idx val="3"/>
          <c:order val="3"/>
          <c:tx>
            <c:strRef>
              <c:f>'GRAFICO 1'!$E$3</c:f>
              <c:strCache>
                <c:ptCount val="1"/>
                <c:pt idx="0">
                  <c:v>Saldo Final Caja </c:v>
                </c:pt>
              </c:strCache>
            </c:strRef>
          </c:tx>
          <c:spPr>
            <a:ln w="25400">
              <a:solidFill>
                <a:schemeClr val="accent2">
                  <a:lumMod val="75000"/>
                </a:schemeClr>
              </a:solidFill>
              <a:prstDash val="solid"/>
            </a:ln>
          </c:spPr>
          <c:marker>
            <c:symbol val="square"/>
            <c:size val="6"/>
            <c:spPr>
              <a:solidFill>
                <a:schemeClr val="accent2">
                  <a:lumMod val="75000"/>
                </a:schemeClr>
              </a:solidFill>
              <a:ln>
                <a:solidFill>
                  <a:srgbClr val="C00000"/>
                </a:solidFill>
                <a:prstDash val="solid"/>
              </a:ln>
            </c:spPr>
          </c:marker>
          <c:cat>
            <c:strRef>
              <c:f>'GRAFICO 1'!$A$4:$A$15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'GRAFICO 1'!$E$4:$E$15</c:f>
              <c:numCache>
                <c:formatCode>#,##0.00</c:formatCode>
                <c:ptCount val="12"/>
                <c:pt idx="0">
                  <c:v>63008.264999999992</c:v>
                </c:pt>
                <c:pt idx="1">
                  <c:v>64400.034999999996</c:v>
                </c:pt>
                <c:pt idx="2">
                  <c:v>64050.824999999997</c:v>
                </c:pt>
                <c:pt idx="3">
                  <c:v>63232.155000000013</c:v>
                </c:pt>
                <c:pt idx="4">
                  <c:v>67076.195000000022</c:v>
                </c:pt>
                <c:pt idx="5">
                  <c:v>69668.990400000024</c:v>
                </c:pt>
                <c:pt idx="6">
                  <c:v>73724.486399999994</c:v>
                </c:pt>
                <c:pt idx="7">
                  <c:v>73755.258399999977</c:v>
                </c:pt>
                <c:pt idx="8">
                  <c:v>70428.814399999988</c:v>
                </c:pt>
                <c:pt idx="9">
                  <c:v>64670.477399999967</c:v>
                </c:pt>
                <c:pt idx="10">
                  <c:v>64622.623399999982</c:v>
                </c:pt>
                <c:pt idx="11">
                  <c:v>52523.662400000016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A02-426C-B2A4-E94540D98C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6752400"/>
        <c:axId val="1"/>
      </c:lineChart>
      <c:catAx>
        <c:axId val="3367524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-1200000" vert="horz"/>
          <a:lstStyle/>
          <a:p>
            <a:pPr>
              <a:defRPr sz="800" b="1" i="0" u="none" strike="noStrike" baseline="0">
                <a:solidFill>
                  <a:schemeClr val="tx2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8000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chemeClr val="tx2">
                <a:lumMod val="40000"/>
                <a:lumOff val="60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chemeClr val="tx2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336752400"/>
        <c:crossesAt val="1"/>
        <c:crossBetween val="midCat"/>
        <c:majorUnit val="5000"/>
        <c:minorUnit val="4000"/>
      </c:valAx>
      <c:spPr>
        <a:solidFill>
          <a:schemeClr val="tx2">
            <a:lumMod val="20000"/>
            <a:lumOff val="80000"/>
          </a:schemeClr>
        </a:solidFill>
        <a:ln w="25400">
          <a:solidFill>
            <a:schemeClr val="accent6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0.8582448512954286"/>
          <c:y val="0.29740565517545603"/>
          <c:w val="0.13902471175478062"/>
          <c:h val="0.47654723306645491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1" i="0" u="none" strike="noStrike" baseline="0">
              <a:solidFill>
                <a:schemeClr val="tx2"/>
              </a:solidFill>
              <a:latin typeface="Arial" panose="020B0604020202020204" pitchFamily="34" charset="0"/>
              <a:ea typeface="Calibri"/>
              <a:cs typeface="Arial" panose="020B0604020202020204" pitchFamily="34" charset="0"/>
            </a:defRPr>
          </a:pPr>
          <a:endParaRPr lang="es-CR"/>
        </a:p>
      </c:txPr>
    </c:legend>
    <c:plotVisOnly val="1"/>
    <c:dispBlanksAs val="zero"/>
    <c:showDLblsOverMax val="0"/>
  </c:chart>
  <c:spPr>
    <a:gradFill>
      <a:gsLst>
        <a:gs pos="0">
          <a:srgbClr val="F6F9FC"/>
        </a:gs>
        <a:gs pos="74001">
          <a:srgbClr val="B0C6E1"/>
        </a:gs>
        <a:gs pos="83000">
          <a:srgbClr val="B0C6E1"/>
        </a:gs>
        <a:gs pos="100000">
          <a:srgbClr val="CAD9EB"/>
        </a:gs>
      </a:gsLst>
      <a:lin ang="5400000" scaled="1"/>
    </a:gradFill>
    <a:ln w="25400">
      <a:solidFill>
        <a:schemeClr val="accent6">
          <a:lumMod val="50000"/>
        </a:schemeClr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R"/>
    </a:p>
  </c:txPr>
  <c:printSettings>
    <c:headerFooter alignWithMargins="0"/>
    <c:pageMargins b="1" l="0.75" r="0.75" t="1" header="0.51180555555555551" footer="0.51180555555555551"/>
    <c:pageSetup firstPageNumber="0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Calibri"/>
                <a:ea typeface="Calibri"/>
                <a:cs typeface="Calibri"/>
              </a:defRPr>
            </a:pPr>
            <a:r>
              <a:rPr lang="es-CR" sz="900" b="1" i="0" u="none" strike="noStrike" baseline="0">
                <a:solidFill>
                  <a:schemeClr val="tx2"/>
                </a:solidFill>
                <a:latin typeface="Calibri"/>
              </a:rPr>
              <a:t>Instituto Costarricense de Acueductos y Alcantarillados</a:t>
            </a:r>
          </a:p>
          <a:p>
            <a:pPr>
              <a:defRPr sz="900">
                <a:solidFill>
                  <a:schemeClr val="tx2"/>
                </a:solidFill>
              </a:defRPr>
            </a:pPr>
            <a:r>
              <a:rPr lang="es-CR" sz="900" b="1" i="0" u="none" strike="noStrike" baseline="0">
                <a:solidFill>
                  <a:schemeClr val="tx2"/>
                </a:solidFill>
                <a:latin typeface="Calibri"/>
              </a:rPr>
              <a:t>Ejecución Fondos de Inversión por Unidad Ejecutora</a:t>
            </a:r>
          </a:p>
          <a:p>
            <a:pPr>
              <a:defRPr sz="900">
                <a:solidFill>
                  <a:schemeClr val="tx2"/>
                </a:solidFill>
              </a:defRPr>
            </a:pPr>
            <a:r>
              <a:rPr lang="es-CR" sz="900" b="1" i="0" u="none" strike="noStrike" baseline="0">
                <a:solidFill>
                  <a:schemeClr val="tx2"/>
                </a:solidFill>
                <a:latin typeface="Calibri"/>
              </a:rPr>
              <a:t>AL 31 DE DICIEMBRE DEL 2024</a:t>
            </a:r>
            <a:endParaRPr lang="es-CR" sz="900" b="1" i="0" u="none" strike="noStrike" baseline="0">
              <a:solidFill>
                <a:srgbClr val="FF0000"/>
              </a:solidFill>
              <a:latin typeface="Calibri"/>
            </a:endParaRPr>
          </a:p>
          <a:p>
            <a:pPr>
              <a:defRPr sz="900">
                <a:solidFill>
                  <a:schemeClr val="tx2"/>
                </a:solidFill>
              </a:defRPr>
            </a:pPr>
            <a:r>
              <a:rPr lang="es-CR" sz="900" b="1" i="0" u="none" strike="noStrike" baseline="0">
                <a:solidFill>
                  <a:schemeClr val="accent1">
                    <a:lumMod val="75000"/>
                  </a:schemeClr>
                </a:solidFill>
                <a:latin typeface="Calibri"/>
              </a:rPr>
              <a:t>(Millones de Colones)</a:t>
            </a:r>
          </a:p>
        </c:rich>
      </c:tx>
      <c:layout>
        <c:manualLayout>
          <c:xMode val="edge"/>
          <c:yMode val="edge"/>
          <c:x val="0.31061575173940797"/>
          <c:y val="3.592664124531603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bg1">
            <a:lumMod val="85000"/>
          </a:schemeClr>
        </a:solidFill>
        <a:ln w="9525" cap="flat" cmpd="sng" algn="ctr">
          <a:solidFill>
            <a:schemeClr val="tx1">
              <a:tint val="75000"/>
              <a:shade val="95000"/>
              <a:satMod val="105000"/>
            </a:schemeClr>
          </a:solidFill>
          <a:prstDash val="solid"/>
          <a:round/>
        </a:ln>
        <a:effectLst/>
        <a:sp3d contourW="9525">
          <a:contourClr>
            <a:schemeClr val="tx1">
              <a:tint val="75000"/>
              <a:shade val="95000"/>
              <a:satMod val="105000"/>
            </a:schemeClr>
          </a:contourClr>
        </a:sp3d>
      </c:spPr>
    </c:floor>
    <c:sideWall>
      <c:thickness val="0"/>
      <c:spPr>
        <a:noFill/>
        <a:ln>
          <a:solidFill>
            <a:schemeClr val="tx1"/>
          </a:solidFill>
        </a:ln>
        <a:effectLst/>
        <a:sp3d>
          <a:contourClr>
            <a:schemeClr val="tx1"/>
          </a:contourClr>
        </a:sp3d>
      </c:spPr>
    </c:sideWall>
    <c:backWall>
      <c:thickness val="0"/>
      <c:spPr>
        <a:blipFill>
          <a:blip xmlns:r="http://schemas.openxmlformats.org/officeDocument/2006/relationships" r:embed="rId3"/>
          <a:tile tx="0" ty="0" sx="100000" sy="100000" flip="none" algn="tl"/>
        </a:blipFill>
        <a:ln>
          <a:solidFill>
            <a:schemeClr val="tx1"/>
          </a:solidFill>
        </a:ln>
        <a:effectLst/>
        <a:sp3d>
          <a:contourClr>
            <a:schemeClr val="tx1"/>
          </a:contourClr>
        </a:sp3d>
      </c:spPr>
    </c:backWall>
    <c:plotArea>
      <c:layout>
        <c:manualLayout>
          <c:layoutTarget val="inner"/>
          <c:xMode val="edge"/>
          <c:yMode val="edge"/>
          <c:x val="0.1088657497530266"/>
          <c:y val="0.19476155801841386"/>
          <c:w val="0.77953894764163556"/>
          <c:h val="0.4883053999127852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'GRAFICO 2'!$B$6</c:f>
              <c:strCache>
                <c:ptCount val="1"/>
                <c:pt idx="0">
                  <c:v>Estimado</c:v>
                </c:pt>
              </c:strCache>
            </c:strRef>
          </c:tx>
          <c:spPr>
            <a:solidFill>
              <a:schemeClr val="accent1">
                <a:shade val="45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'GRAFICO 2'!$A$7:$A$18</c:f>
              <c:strCache>
                <c:ptCount val="11"/>
                <c:pt idx="0">
                  <c:v>Subger Sist Comunales</c:v>
                </c:pt>
                <c:pt idx="1">
                  <c:v>Donación Huracán OTTO</c:v>
                </c:pt>
                <c:pt idx="2">
                  <c:v>Unid.Ejec. BCIE/1725</c:v>
                </c:pt>
                <c:pt idx="3">
                  <c:v>Proy. Saneamiento Ambiental/ JBIC</c:v>
                </c:pt>
                <c:pt idx="4">
                  <c:v>Unid. Ejec. RANC (BCIE/2129)</c:v>
                </c:pt>
                <c:pt idx="5">
                  <c:v>Programa BID/2493 y sus componentes</c:v>
                </c:pt>
                <c:pt idx="6">
                  <c:v>Prestamo BCIE 2164</c:v>
                </c:pt>
                <c:pt idx="7">
                  <c:v>Prestamo BCIE 2188 y sus componentes</c:v>
                </c:pt>
                <c:pt idx="8">
                  <c:v>Préstamo Zonas Prioritarias</c:v>
                </c:pt>
                <c:pt idx="9">
                  <c:v>Préstamo BCIE Limon 2198</c:v>
                </c:pt>
                <c:pt idx="10">
                  <c:v>Otros Proyectos AyA</c:v>
                </c:pt>
              </c:strCache>
            </c:strRef>
          </c:cat>
          <c:val>
            <c:numRef>
              <c:f>'GRAFICO 2'!$B$7:$B$18</c:f>
            </c:numRef>
          </c:val>
          <c:extLst>
            <c:ext xmlns:c16="http://schemas.microsoft.com/office/drawing/2014/chart" uri="{C3380CC4-5D6E-409C-BE32-E72D297353CC}">
              <c16:uniqueId val="{00000000-CF55-40B6-856E-0DD7FEDD8B40}"/>
            </c:ext>
          </c:extLst>
        </c:ser>
        <c:ser>
          <c:idx val="1"/>
          <c:order val="1"/>
          <c:tx>
            <c:strRef>
              <c:f>'GRAFICO 2'!$C$6</c:f>
              <c:strCache>
                <c:ptCount val="1"/>
                <c:pt idx="0">
                  <c:v>Ejecutado</c:v>
                </c:pt>
              </c:strCache>
            </c:strRef>
          </c:tx>
          <c:spPr>
            <a:solidFill>
              <a:schemeClr val="accent1">
                <a:shade val="61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'GRAFICO 2'!$A$7:$A$18</c:f>
              <c:strCache>
                <c:ptCount val="11"/>
                <c:pt idx="0">
                  <c:v>Subger Sist Comunales</c:v>
                </c:pt>
                <c:pt idx="1">
                  <c:v>Donación Huracán OTTO</c:v>
                </c:pt>
                <c:pt idx="2">
                  <c:v>Unid.Ejec. BCIE/1725</c:v>
                </c:pt>
                <c:pt idx="3">
                  <c:v>Proy. Saneamiento Ambiental/ JBIC</c:v>
                </c:pt>
                <c:pt idx="4">
                  <c:v>Unid. Ejec. RANC (BCIE/2129)</c:v>
                </c:pt>
                <c:pt idx="5">
                  <c:v>Programa BID/2493 y sus componentes</c:v>
                </c:pt>
                <c:pt idx="6">
                  <c:v>Prestamo BCIE 2164</c:v>
                </c:pt>
                <c:pt idx="7">
                  <c:v>Prestamo BCIE 2188 y sus componentes</c:v>
                </c:pt>
                <c:pt idx="8">
                  <c:v>Préstamo Zonas Prioritarias</c:v>
                </c:pt>
                <c:pt idx="9">
                  <c:v>Préstamo BCIE Limon 2198</c:v>
                </c:pt>
                <c:pt idx="10">
                  <c:v>Otros Proyectos AyA</c:v>
                </c:pt>
              </c:strCache>
            </c:strRef>
          </c:cat>
          <c:val>
            <c:numRef>
              <c:f>'GRAFICO 2'!$C$7:$C$18</c:f>
            </c:numRef>
          </c:val>
          <c:extLst>
            <c:ext xmlns:c16="http://schemas.microsoft.com/office/drawing/2014/chart" uri="{C3380CC4-5D6E-409C-BE32-E72D297353CC}">
              <c16:uniqueId val="{00000001-CF55-40B6-856E-0DD7FEDD8B40}"/>
            </c:ext>
          </c:extLst>
        </c:ser>
        <c:ser>
          <c:idx val="2"/>
          <c:order val="2"/>
          <c:tx>
            <c:strRef>
              <c:f>'GRAFICO 2'!$D$6</c:f>
              <c:strCache>
                <c:ptCount val="1"/>
                <c:pt idx="0">
                  <c:v>Estimado </c:v>
                </c:pt>
              </c:strCache>
            </c:strRef>
          </c:tx>
          <c:spPr>
            <a:solidFill>
              <a:schemeClr val="accent1">
                <a:shade val="76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'GRAFICO 2'!$A$7:$A$18</c:f>
              <c:strCache>
                <c:ptCount val="11"/>
                <c:pt idx="0">
                  <c:v>Subger Sist Comunales</c:v>
                </c:pt>
                <c:pt idx="1">
                  <c:v>Donación Huracán OTTO</c:v>
                </c:pt>
                <c:pt idx="2">
                  <c:v>Unid.Ejec. BCIE/1725</c:v>
                </c:pt>
                <c:pt idx="3">
                  <c:v>Proy. Saneamiento Ambiental/ JBIC</c:v>
                </c:pt>
                <c:pt idx="4">
                  <c:v>Unid. Ejec. RANC (BCIE/2129)</c:v>
                </c:pt>
                <c:pt idx="5">
                  <c:v>Programa BID/2493 y sus componentes</c:v>
                </c:pt>
                <c:pt idx="6">
                  <c:v>Prestamo BCIE 2164</c:v>
                </c:pt>
                <c:pt idx="7">
                  <c:v>Prestamo BCIE 2188 y sus componentes</c:v>
                </c:pt>
                <c:pt idx="8">
                  <c:v>Préstamo Zonas Prioritarias</c:v>
                </c:pt>
                <c:pt idx="9">
                  <c:v>Préstamo BCIE Limon 2198</c:v>
                </c:pt>
                <c:pt idx="10">
                  <c:v>Otros Proyectos AyA</c:v>
                </c:pt>
              </c:strCache>
            </c:strRef>
          </c:cat>
          <c:val>
            <c:numRef>
              <c:f>'GRAFICO 2'!$D$7:$D$18</c:f>
            </c:numRef>
          </c:val>
          <c:extLst>
            <c:ext xmlns:c16="http://schemas.microsoft.com/office/drawing/2014/chart" uri="{C3380CC4-5D6E-409C-BE32-E72D297353CC}">
              <c16:uniqueId val="{00000002-CF55-40B6-856E-0DD7FEDD8B40}"/>
            </c:ext>
          </c:extLst>
        </c:ser>
        <c:ser>
          <c:idx val="3"/>
          <c:order val="3"/>
          <c:tx>
            <c:strRef>
              <c:f>'GRAFICO 2'!$E$6</c:f>
              <c:strCache>
                <c:ptCount val="1"/>
                <c:pt idx="0">
                  <c:v>Ejecutado</c:v>
                </c:pt>
              </c:strCache>
            </c:strRef>
          </c:tx>
          <c:spPr>
            <a:solidFill>
              <a:schemeClr val="accent1">
                <a:shade val="92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'GRAFICO 2'!$A$7:$A$18</c:f>
              <c:strCache>
                <c:ptCount val="11"/>
                <c:pt idx="0">
                  <c:v>Subger Sist Comunales</c:v>
                </c:pt>
                <c:pt idx="1">
                  <c:v>Donación Huracán OTTO</c:v>
                </c:pt>
                <c:pt idx="2">
                  <c:v>Unid.Ejec. BCIE/1725</c:v>
                </c:pt>
                <c:pt idx="3">
                  <c:v>Proy. Saneamiento Ambiental/ JBIC</c:v>
                </c:pt>
                <c:pt idx="4">
                  <c:v>Unid. Ejec. RANC (BCIE/2129)</c:v>
                </c:pt>
                <c:pt idx="5">
                  <c:v>Programa BID/2493 y sus componentes</c:v>
                </c:pt>
                <c:pt idx="6">
                  <c:v>Prestamo BCIE 2164</c:v>
                </c:pt>
                <c:pt idx="7">
                  <c:v>Prestamo BCIE 2188 y sus componentes</c:v>
                </c:pt>
                <c:pt idx="8">
                  <c:v>Préstamo Zonas Prioritarias</c:v>
                </c:pt>
                <c:pt idx="9">
                  <c:v>Préstamo BCIE Limon 2198</c:v>
                </c:pt>
                <c:pt idx="10">
                  <c:v>Otros Proyectos AyA</c:v>
                </c:pt>
              </c:strCache>
            </c:strRef>
          </c:cat>
          <c:val>
            <c:numRef>
              <c:f>'GRAFICO 2'!$E$7:$E$18</c:f>
            </c:numRef>
          </c:val>
          <c:extLst>
            <c:ext xmlns:c16="http://schemas.microsoft.com/office/drawing/2014/chart" uri="{C3380CC4-5D6E-409C-BE32-E72D297353CC}">
              <c16:uniqueId val="{00000003-CF55-40B6-856E-0DD7FEDD8B40}"/>
            </c:ext>
          </c:extLst>
        </c:ser>
        <c:ser>
          <c:idx val="4"/>
          <c:order val="4"/>
          <c:tx>
            <c:strRef>
              <c:f>'GRAFICO 2'!$F$6</c:f>
              <c:strCache>
                <c:ptCount val="1"/>
                <c:pt idx="0">
                  <c:v>Estimado</c:v>
                </c:pt>
              </c:strCache>
            </c:strRef>
          </c:tx>
          <c:spPr>
            <a:solidFill>
              <a:schemeClr val="accent1">
                <a:tint val="93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'GRAFICO 2'!$A$7:$A$18</c:f>
              <c:strCache>
                <c:ptCount val="11"/>
                <c:pt idx="0">
                  <c:v>Subger Sist Comunales</c:v>
                </c:pt>
                <c:pt idx="1">
                  <c:v>Donación Huracán OTTO</c:v>
                </c:pt>
                <c:pt idx="2">
                  <c:v>Unid.Ejec. BCIE/1725</c:v>
                </c:pt>
                <c:pt idx="3">
                  <c:v>Proy. Saneamiento Ambiental/ JBIC</c:v>
                </c:pt>
                <c:pt idx="4">
                  <c:v>Unid. Ejec. RANC (BCIE/2129)</c:v>
                </c:pt>
                <c:pt idx="5">
                  <c:v>Programa BID/2493 y sus componentes</c:v>
                </c:pt>
                <c:pt idx="6">
                  <c:v>Prestamo BCIE 2164</c:v>
                </c:pt>
                <c:pt idx="7">
                  <c:v>Prestamo BCIE 2188 y sus componentes</c:v>
                </c:pt>
                <c:pt idx="8">
                  <c:v>Préstamo Zonas Prioritarias</c:v>
                </c:pt>
                <c:pt idx="9">
                  <c:v>Préstamo BCIE Limon 2198</c:v>
                </c:pt>
                <c:pt idx="10">
                  <c:v>Otros Proyectos AyA</c:v>
                </c:pt>
              </c:strCache>
            </c:strRef>
          </c:cat>
          <c:val>
            <c:numRef>
              <c:f>'GRAFICO 2'!$F$7:$F$18</c:f>
            </c:numRef>
          </c:val>
          <c:extLst>
            <c:ext xmlns:c16="http://schemas.microsoft.com/office/drawing/2014/chart" uri="{C3380CC4-5D6E-409C-BE32-E72D297353CC}">
              <c16:uniqueId val="{00000004-CF55-40B6-856E-0DD7FEDD8B40}"/>
            </c:ext>
          </c:extLst>
        </c:ser>
        <c:ser>
          <c:idx val="5"/>
          <c:order val="5"/>
          <c:tx>
            <c:strRef>
              <c:f>'GRAFICO 2'!$G$6</c:f>
              <c:strCache>
                <c:ptCount val="1"/>
                <c:pt idx="0">
                  <c:v>Ejecutado</c:v>
                </c:pt>
              </c:strCache>
            </c:strRef>
          </c:tx>
          <c:spPr>
            <a:solidFill>
              <a:schemeClr val="accent1">
                <a:tint val="77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'GRAFICO 2'!$A$7:$A$18</c:f>
              <c:strCache>
                <c:ptCount val="11"/>
                <c:pt idx="0">
                  <c:v>Subger Sist Comunales</c:v>
                </c:pt>
                <c:pt idx="1">
                  <c:v>Donación Huracán OTTO</c:v>
                </c:pt>
                <c:pt idx="2">
                  <c:v>Unid.Ejec. BCIE/1725</c:v>
                </c:pt>
                <c:pt idx="3">
                  <c:v>Proy. Saneamiento Ambiental/ JBIC</c:v>
                </c:pt>
                <c:pt idx="4">
                  <c:v>Unid. Ejec. RANC (BCIE/2129)</c:v>
                </c:pt>
                <c:pt idx="5">
                  <c:v>Programa BID/2493 y sus componentes</c:v>
                </c:pt>
                <c:pt idx="6">
                  <c:v>Prestamo BCIE 2164</c:v>
                </c:pt>
                <c:pt idx="7">
                  <c:v>Prestamo BCIE 2188 y sus componentes</c:v>
                </c:pt>
                <c:pt idx="8">
                  <c:v>Préstamo Zonas Prioritarias</c:v>
                </c:pt>
                <c:pt idx="9">
                  <c:v>Préstamo BCIE Limon 2198</c:v>
                </c:pt>
                <c:pt idx="10">
                  <c:v>Otros Proyectos AyA</c:v>
                </c:pt>
              </c:strCache>
            </c:strRef>
          </c:cat>
          <c:val>
            <c:numRef>
              <c:f>'GRAFICO 2'!$G$7:$G$18</c:f>
            </c:numRef>
          </c:val>
          <c:extLst>
            <c:ext xmlns:c16="http://schemas.microsoft.com/office/drawing/2014/chart" uri="{C3380CC4-5D6E-409C-BE32-E72D297353CC}">
              <c16:uniqueId val="{00000005-CF55-40B6-856E-0DD7FEDD8B40}"/>
            </c:ext>
          </c:extLst>
        </c:ser>
        <c:ser>
          <c:idx val="6"/>
          <c:order val="6"/>
          <c:tx>
            <c:strRef>
              <c:f>'GRAFICO 2'!$H$6</c:f>
              <c:strCache>
                <c:ptCount val="1"/>
                <c:pt idx="0">
                  <c:v>Estimación Acumulado
Diciembre
2024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'GRAFICO 2'!$A$7:$A$18</c:f>
              <c:strCache>
                <c:ptCount val="11"/>
                <c:pt idx="0">
                  <c:v>Subger Sist Comunales</c:v>
                </c:pt>
                <c:pt idx="1">
                  <c:v>Donación Huracán OTTO</c:v>
                </c:pt>
                <c:pt idx="2">
                  <c:v>Unid.Ejec. BCIE/1725</c:v>
                </c:pt>
                <c:pt idx="3">
                  <c:v>Proy. Saneamiento Ambiental/ JBIC</c:v>
                </c:pt>
                <c:pt idx="4">
                  <c:v>Unid. Ejec. RANC (BCIE/2129)</c:v>
                </c:pt>
                <c:pt idx="5">
                  <c:v>Programa BID/2493 y sus componentes</c:v>
                </c:pt>
                <c:pt idx="6">
                  <c:v>Prestamo BCIE 2164</c:v>
                </c:pt>
                <c:pt idx="7">
                  <c:v>Prestamo BCIE 2188 y sus componentes</c:v>
                </c:pt>
                <c:pt idx="8">
                  <c:v>Préstamo Zonas Prioritarias</c:v>
                </c:pt>
                <c:pt idx="9">
                  <c:v>Préstamo BCIE Limon 2198</c:v>
                </c:pt>
                <c:pt idx="10">
                  <c:v>Otros Proyectos AyA</c:v>
                </c:pt>
              </c:strCache>
            </c:strRef>
          </c:cat>
          <c:val>
            <c:numRef>
              <c:f>'GRAFICO 2'!$H$7:$H$18</c:f>
              <c:numCache>
                <c:formatCode>#,##0.00_);[Red]\(#,##0.00\)</c:formatCode>
                <c:ptCount val="11"/>
                <c:pt idx="0">
                  <c:v>5619.8</c:v>
                </c:pt>
                <c:pt idx="1">
                  <c:v>2283.5500000000002</c:v>
                </c:pt>
                <c:pt idx="2">
                  <c:v>4855.09</c:v>
                </c:pt>
                <c:pt idx="3">
                  <c:v>10647.92</c:v>
                </c:pt>
                <c:pt idx="4" formatCode="#,##0.00">
                  <c:v>9303.81</c:v>
                </c:pt>
                <c:pt idx="5">
                  <c:v>4537.83</c:v>
                </c:pt>
                <c:pt idx="6">
                  <c:v>13270.31</c:v>
                </c:pt>
                <c:pt idx="7">
                  <c:v>3564.48</c:v>
                </c:pt>
                <c:pt idx="8">
                  <c:v>222.12</c:v>
                </c:pt>
                <c:pt idx="9">
                  <c:v>4152.3900000000003</c:v>
                </c:pt>
                <c:pt idx="10">
                  <c:v>45136.93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F55-40B6-856E-0DD7FEDD8B40}"/>
            </c:ext>
          </c:extLst>
        </c:ser>
        <c:ser>
          <c:idx val="7"/>
          <c:order val="7"/>
          <c:tx>
            <c:strRef>
              <c:f>'GRAFICO 2'!$I$6</c:f>
              <c:strCache>
                <c:ptCount val="1"/>
                <c:pt idx="0">
                  <c:v>Ejecutado
Diciembre
2024</c:v>
                </c:pt>
              </c:strCache>
            </c:strRef>
          </c:tx>
          <c:spPr>
            <a:solidFill>
              <a:schemeClr val="accent1">
                <a:tint val="46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'GRAFICO 2'!$A$7:$A$18</c:f>
              <c:strCache>
                <c:ptCount val="11"/>
                <c:pt idx="0">
                  <c:v>Subger Sist Comunales</c:v>
                </c:pt>
                <c:pt idx="1">
                  <c:v>Donación Huracán OTTO</c:v>
                </c:pt>
                <c:pt idx="2">
                  <c:v>Unid.Ejec. BCIE/1725</c:v>
                </c:pt>
                <c:pt idx="3">
                  <c:v>Proy. Saneamiento Ambiental/ JBIC</c:v>
                </c:pt>
                <c:pt idx="4">
                  <c:v>Unid. Ejec. RANC (BCIE/2129)</c:v>
                </c:pt>
                <c:pt idx="5">
                  <c:v>Programa BID/2493 y sus componentes</c:v>
                </c:pt>
                <c:pt idx="6">
                  <c:v>Prestamo BCIE 2164</c:v>
                </c:pt>
                <c:pt idx="7">
                  <c:v>Prestamo BCIE 2188 y sus componentes</c:v>
                </c:pt>
                <c:pt idx="8">
                  <c:v>Préstamo Zonas Prioritarias</c:v>
                </c:pt>
                <c:pt idx="9">
                  <c:v>Préstamo BCIE Limon 2198</c:v>
                </c:pt>
                <c:pt idx="10">
                  <c:v>Otros Proyectos AyA</c:v>
                </c:pt>
              </c:strCache>
            </c:strRef>
          </c:cat>
          <c:val>
            <c:numRef>
              <c:f>'GRAFICO 2'!$I$7:$I$18</c:f>
              <c:numCache>
                <c:formatCode>#,##0.00_);[Red]\(#,##0.00\)</c:formatCode>
                <c:ptCount val="11"/>
                <c:pt idx="0">
                  <c:v>4896.7299999999996</c:v>
                </c:pt>
                <c:pt idx="1">
                  <c:v>1873.14</c:v>
                </c:pt>
                <c:pt idx="2">
                  <c:v>4852.3999999999996</c:v>
                </c:pt>
                <c:pt idx="3" formatCode="#,##0.00">
                  <c:v>10072.91</c:v>
                </c:pt>
                <c:pt idx="4" formatCode="#,##0.00">
                  <c:v>7262.85</c:v>
                </c:pt>
                <c:pt idx="5">
                  <c:v>4125.1400000000003</c:v>
                </c:pt>
                <c:pt idx="6">
                  <c:v>7302.59</c:v>
                </c:pt>
                <c:pt idx="7">
                  <c:v>2317.61</c:v>
                </c:pt>
                <c:pt idx="8">
                  <c:v>194.43</c:v>
                </c:pt>
                <c:pt idx="9">
                  <c:v>3904.47</c:v>
                </c:pt>
                <c:pt idx="10">
                  <c:v>31848.250000000004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F55-40B6-856E-0DD7FEDD8B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328169080"/>
        <c:axId val="1"/>
        <c:axId val="0"/>
      </c:bar3DChart>
      <c:catAx>
        <c:axId val="328169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800" b="1" i="0" u="none" strike="noStrike" kern="1200" baseline="0">
                <a:solidFill>
                  <a:schemeClr val="tx2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solid"/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000" b="1" i="0" u="none" strike="noStrike" kern="1200" baseline="0">
                <a:solidFill>
                  <a:schemeClr val="tx2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328169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666450813224531"/>
          <c:y val="0.2582546316607785"/>
          <c:w val="0.11899392255112495"/>
          <c:h val="0.3405742839313870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2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gradFill>
      <a:gsLst>
        <a:gs pos="0">
          <a:srgbClr val="F6F9FC"/>
        </a:gs>
        <a:gs pos="74001">
          <a:srgbClr val="B0C6E1"/>
        </a:gs>
        <a:gs pos="83000">
          <a:srgbClr val="B0C6E1"/>
        </a:gs>
        <a:gs pos="100000">
          <a:srgbClr val="CAD9EB"/>
        </a:gs>
      </a:gsLst>
      <a:lin ang="5400000" scaled="1"/>
    </a:gradFill>
    <a:ln w="19050" cap="flat" cmpd="sng" algn="ctr">
      <a:solidFill>
        <a:schemeClr val="accent6">
          <a:lumMod val="50000"/>
        </a:schemeClr>
      </a:solidFill>
      <a:prstDash val="solid"/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style1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2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chart" Target="../charts/chart4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2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833483</xdr:colOff>
      <xdr:row>3</xdr:row>
      <xdr:rowOff>88538</xdr:rowOff>
    </xdr:from>
    <xdr:to>
      <xdr:col>20</xdr:col>
      <xdr:colOff>698500</xdr:colOff>
      <xdr:row>6</xdr:row>
      <xdr:rowOff>107798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4EA0984-58B8-47CA-AE5F-BD697542D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7769" y="442324"/>
          <a:ext cx="772160" cy="617974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723900</xdr:colOff>
      <xdr:row>61</xdr:row>
      <xdr:rowOff>99060</xdr:rowOff>
    </xdr:from>
    <xdr:to>
      <xdr:col>10</xdr:col>
      <xdr:colOff>426720</xdr:colOff>
      <xdr:row>96</xdr:row>
      <xdr:rowOff>22860</xdr:rowOff>
    </xdr:to>
    <xdr:graphicFrame macro="">
      <xdr:nvGraphicFramePr>
        <xdr:cNvPr id="1025" name="Gráfico 1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99060</xdr:colOff>
      <xdr:row>25</xdr:row>
      <xdr:rowOff>17145</xdr:rowOff>
    </xdr:from>
    <xdr:to>
      <xdr:col>7</xdr:col>
      <xdr:colOff>739140</xdr:colOff>
      <xdr:row>50</xdr:row>
      <xdr:rowOff>34290</xdr:rowOff>
    </xdr:to>
    <xdr:graphicFrame macro="">
      <xdr:nvGraphicFramePr>
        <xdr:cNvPr id="1026" name="Gráfico 2">
          <a:extLst>
            <a:ext uri="{FF2B5EF4-FFF2-40B4-BE49-F238E27FC236}">
              <a16:creationId xmlns:a16="http://schemas.microsoft.com/office/drawing/2014/main" id="{00000000-0008-0000-01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449580</xdr:colOff>
      <xdr:row>1</xdr:row>
      <xdr:rowOff>78105</xdr:rowOff>
    </xdr:from>
    <xdr:to>
      <xdr:col>13</xdr:col>
      <xdr:colOff>563880</xdr:colOff>
      <xdr:row>22</xdr:row>
      <xdr:rowOff>148590</xdr:rowOff>
    </xdr:to>
    <xdr:graphicFrame macro="">
      <xdr:nvGraphicFramePr>
        <xdr:cNvPr id="1027" name="Gráfico 3">
          <a:extLst>
            <a:ext uri="{FF2B5EF4-FFF2-40B4-BE49-F238E27FC236}">
              <a16:creationId xmlns:a16="http://schemas.microsoft.com/office/drawing/2014/main" id="{00000000-0008-0000-0100-000003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0.20774</cdr:x>
      <cdr:y>0.0891</cdr:y>
    </cdr:from>
    <cdr:to>
      <cdr:x>0.98333</cdr:x>
      <cdr:y>0.32035</cdr:y>
    </cdr:to>
    <cdr:sp macro="" textlink="" fLocksText="0">
      <cdr:nvSpPr>
        <cdr:cNvPr id="3073" name="Text Box 10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28183" y="503623"/>
          <a:ext cx="5800518" cy="12951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360" tIns="31680" rIns="36360" bIns="0" anchor="t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1500" b="1" i="0" u="none" strike="noStrike" baseline="0">
              <a:solidFill>
                <a:srgbClr val="000000"/>
              </a:solidFill>
              <a:latin typeface="Arial"/>
              <a:cs typeface="Arial"/>
            </a:rPr>
            <a:t>Instituto Costarricense de Acueductos y Alcantarillados</a:t>
          </a:r>
        </a:p>
        <a:p xmlns:a="http://schemas.openxmlformats.org/drawingml/2006/main">
          <a:pPr algn="ctr" rtl="0">
            <a:defRPr sz="1000"/>
          </a:pPr>
          <a:r>
            <a:rPr lang="es-ES" sz="1500" b="1" i="0" u="none" strike="noStrike" baseline="0">
              <a:solidFill>
                <a:srgbClr val="000000"/>
              </a:solidFill>
              <a:latin typeface="Arial"/>
              <a:cs typeface="Arial"/>
            </a:rPr>
            <a:t>Dirección Financiera - Tesorería</a:t>
          </a:r>
        </a:p>
        <a:p xmlns:a="http://schemas.openxmlformats.org/drawingml/2006/main">
          <a:pPr algn="ctr" rtl="0">
            <a:defRPr sz="1000"/>
          </a:pPr>
          <a:r>
            <a:rPr lang="es-ES" sz="1500" b="1" i="0" u="none" strike="noStrike" baseline="0">
              <a:solidFill>
                <a:srgbClr val="000000"/>
              </a:solidFill>
              <a:latin typeface="Arial"/>
              <a:cs typeface="Arial"/>
            </a:rPr>
            <a:t>Gráfico Nº 1</a:t>
          </a:r>
        </a:p>
        <a:p xmlns:a="http://schemas.openxmlformats.org/drawingml/2006/main">
          <a:pPr algn="ctr" rtl="0">
            <a:defRPr sz="1000"/>
          </a:pPr>
          <a:r>
            <a:rPr lang="es-ES" sz="1500" b="1" i="0" u="none" strike="noStrike" baseline="0">
              <a:solidFill>
                <a:srgbClr val="000000"/>
              </a:solidFill>
              <a:latin typeface="Arial"/>
              <a:cs typeface="Arial"/>
            </a:rPr>
            <a:t>Ejecución de caja fondos corrientes</a:t>
          </a:r>
          <a:endParaRPr lang="es-ES"/>
        </a:p>
      </cdr:txBody>
    </cdr:sp>
  </cdr:relSizeAnchor>
  <cdr:relSizeAnchor xmlns:cdr="http://schemas.openxmlformats.org/drawingml/2006/chartDrawing">
    <cdr:from>
      <cdr:x>0.18528</cdr:x>
      <cdr:y>0.92048</cdr:y>
    </cdr:from>
    <cdr:to>
      <cdr:x>0.18765</cdr:x>
      <cdr:y>0.95022</cdr:y>
    </cdr:to>
    <cdr:sp macro="" textlink="">
      <cdr:nvSpPr>
        <cdr:cNvPr id="3074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958" y="5330673"/>
          <a:ext cx="18531" cy="172227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9"/>
        </a:solidFill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77"/>
              </a:solidFill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18288" tIns="0" rIns="0" bIns="0" anchor="ctr" upright="1">
          <a:spAutoFit/>
        </a:bodyPr>
        <a:lstStyle xmlns:a="http://schemas.openxmlformats.org/drawingml/2006/main"/>
        <a:p xmlns:a="http://schemas.openxmlformats.org/drawingml/2006/main">
          <a:endParaRPr lang="es-CR"/>
        </a:p>
      </cdr:txBody>
    </cdr:sp>
  </cdr:relSizeAnchor>
  <cdr:relSizeAnchor xmlns:cdr="http://schemas.openxmlformats.org/drawingml/2006/chartDrawing">
    <cdr:from>
      <cdr:x>0.18528</cdr:x>
      <cdr:y>0.92048</cdr:y>
    </cdr:from>
    <cdr:to>
      <cdr:x>0.18765</cdr:x>
      <cdr:y>0.95022</cdr:y>
    </cdr:to>
    <cdr:sp macro="" textlink="">
      <cdr:nvSpPr>
        <cdr:cNvPr id="3075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958" y="5330673"/>
          <a:ext cx="18531" cy="172227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9"/>
        </a:solidFill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77"/>
              </a:solidFill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18288" tIns="0" rIns="0" bIns="0" anchor="ctr" upright="1">
          <a:spAutoFit/>
        </a:bodyPr>
        <a:lstStyle xmlns:a="http://schemas.openxmlformats.org/drawingml/2006/main"/>
        <a:p xmlns:a="http://schemas.openxmlformats.org/drawingml/2006/main">
          <a:endParaRPr lang="es-CR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0.08658</cdr:x>
      <cdr:y>0.08841</cdr:y>
    </cdr:from>
    <cdr:to>
      <cdr:x>0.79236</cdr:x>
      <cdr:y>0.24817</cdr:y>
    </cdr:to>
    <cdr:sp macro="" textlink="">
      <cdr:nvSpPr>
        <cdr:cNvPr id="4097" name="1 CuadroTexto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15760" y="318324"/>
          <a:ext cx="3403930" cy="56646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s-CR"/>
        </a:p>
      </cdr:txBody>
    </cdr:sp>
  </cdr:relSizeAnchor>
  <cdr:relSizeAnchor xmlns:cdr="http://schemas.openxmlformats.org/drawingml/2006/chartDrawing">
    <cdr:from>
      <cdr:x>0.12762</cdr:x>
      <cdr:y>0.00469</cdr:y>
    </cdr:from>
    <cdr:to>
      <cdr:x>0.86506</cdr:x>
      <cdr:y>0.22306</cdr:y>
    </cdr:to>
    <cdr:sp macro="" textlink="" fLocksText="0">
      <cdr:nvSpPr>
        <cdr:cNvPr id="4098" name="2 CuadroTexto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89160" y="19050"/>
          <a:ext cx="4560080" cy="88773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0160" tIns="20160" rIns="20160" bIns="20160" anchor="t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900" b="1" i="0" u="none" strike="noStrike" cap="all" baseline="0">
              <a:solidFill>
                <a:srgbClr val="000000"/>
              </a:solidFill>
              <a:latin typeface="Calibri"/>
            </a:rPr>
            <a:t>Instituto Costarricense de Acueductos y Alcantarillados</a:t>
          </a:r>
        </a:p>
        <a:p xmlns:a="http://schemas.openxmlformats.org/drawingml/2006/main">
          <a:pPr algn="ctr" rtl="0">
            <a:defRPr sz="1000"/>
          </a:pPr>
          <a:r>
            <a:rPr lang="es-ES" sz="900" b="1" i="0" u="none" strike="noStrike" cap="all" baseline="0">
              <a:solidFill>
                <a:srgbClr val="000000"/>
              </a:solidFill>
              <a:latin typeface="Calibri"/>
            </a:rPr>
            <a:t>Dirección de Finanzas - Tesoreria</a:t>
          </a:r>
        </a:p>
        <a:p xmlns:a="http://schemas.openxmlformats.org/drawingml/2006/main"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Calibri"/>
            </a:rPr>
            <a:t>EJECUCIÓN FONDOS CORRIENTES</a:t>
          </a:r>
        </a:p>
        <a:p xmlns:a="http://schemas.openxmlformats.org/drawingml/2006/main"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Calibri"/>
            </a:rPr>
            <a:t>Al 31 DE ENERO DEL 2024</a:t>
          </a:r>
        </a:p>
        <a:p xmlns:a="http://schemas.openxmlformats.org/drawingml/2006/main">
          <a:pPr algn="ctr" rtl="0">
            <a:defRPr sz="1000"/>
          </a:pPr>
          <a:endParaRPr lang="es-ES"/>
        </a:p>
      </cdr:txBody>
    </cdr:sp>
  </cdr:relSizeAnchor>
  <cdr:relSizeAnchor xmlns:cdr="http://schemas.openxmlformats.org/drawingml/2006/chartDrawing">
    <cdr:from>
      <cdr:x>0.08392</cdr:x>
      <cdr:y>0.84974</cdr:y>
    </cdr:from>
    <cdr:to>
      <cdr:x>0.08681</cdr:x>
      <cdr:y>0.89061</cdr:y>
    </cdr:to>
    <cdr:sp macro="" textlink="">
      <cdr:nvSpPr>
        <cdr:cNvPr id="4099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8434" y="3580682"/>
          <a:ext cx="18531" cy="172227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9"/>
        </a:solidFill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77"/>
              </a:solidFill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18288" tIns="0" rIns="0" bIns="0" anchor="ctr" upright="1">
          <a:spAutoFit/>
        </a:bodyPr>
        <a:lstStyle xmlns:a="http://schemas.openxmlformats.org/drawingml/2006/main"/>
        <a:p xmlns:a="http://schemas.openxmlformats.org/drawingml/2006/main">
          <a:endParaRPr lang="es-CR"/>
        </a:p>
      </cdr:txBody>
    </cdr:sp>
  </cdr:relSizeAnchor>
  <cdr:relSizeAnchor xmlns:cdr="http://schemas.openxmlformats.org/drawingml/2006/chartDrawing">
    <cdr:from>
      <cdr:x>0.08392</cdr:x>
      <cdr:y>0.84974</cdr:y>
    </cdr:from>
    <cdr:to>
      <cdr:x>0.08681</cdr:x>
      <cdr:y>0.89061</cdr:y>
    </cdr:to>
    <cdr:sp macro="" textlink="">
      <cdr:nvSpPr>
        <cdr:cNvPr id="4100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8434" y="3580682"/>
          <a:ext cx="18531" cy="172227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9"/>
        </a:solidFill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77"/>
              </a:solidFill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18288" tIns="0" rIns="0" bIns="0" anchor="ctr" upright="1">
          <a:spAutoFit/>
        </a:bodyPr>
        <a:lstStyle xmlns:a="http://schemas.openxmlformats.org/drawingml/2006/main"/>
        <a:p xmlns:a="http://schemas.openxmlformats.org/drawingml/2006/main">
          <a:endParaRPr lang="es-CR"/>
        </a:p>
      </cdr:txBody>
    </cdr:sp>
  </cdr:relSizeAnchor>
  <cdr:relSizeAnchor xmlns:cdr="http://schemas.openxmlformats.org/drawingml/2006/chartDrawing">
    <cdr:from>
      <cdr:x>0.08392</cdr:x>
      <cdr:y>0.84974</cdr:y>
    </cdr:from>
    <cdr:to>
      <cdr:x>0.08681</cdr:x>
      <cdr:y>0.89061</cdr:y>
    </cdr:to>
    <cdr:sp macro="" textlink="">
      <cdr:nvSpPr>
        <cdr:cNvPr id="4101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8434" y="3580682"/>
          <a:ext cx="18531" cy="172227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9"/>
        </a:solidFill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77"/>
              </a:solidFill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18288" tIns="0" rIns="0" bIns="0" anchor="ctr" upright="1">
          <a:spAutoFit/>
        </a:bodyPr>
        <a:lstStyle xmlns:a="http://schemas.openxmlformats.org/drawingml/2006/main"/>
        <a:p xmlns:a="http://schemas.openxmlformats.org/drawingml/2006/main">
          <a:endParaRPr lang="es-CR"/>
        </a:p>
      </cdr:txBody>
    </cdr:sp>
  </cdr:relSizeAnchor>
  <cdr:relSizeAnchor xmlns:cdr="http://schemas.openxmlformats.org/drawingml/2006/chartDrawing">
    <cdr:from>
      <cdr:x>0.08392</cdr:x>
      <cdr:y>0.84974</cdr:y>
    </cdr:from>
    <cdr:to>
      <cdr:x>0.08681</cdr:x>
      <cdr:y>0.89061</cdr:y>
    </cdr:to>
    <cdr:sp macro="" textlink="">
      <cdr:nvSpPr>
        <cdr:cNvPr id="4102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8434" y="3580682"/>
          <a:ext cx="18531" cy="172227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9"/>
        </a:solidFill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77"/>
              </a:solidFill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18288" tIns="0" rIns="0" bIns="0" anchor="ctr" upright="1">
          <a:spAutoFit/>
        </a:bodyPr>
        <a:lstStyle xmlns:a="http://schemas.openxmlformats.org/drawingml/2006/main"/>
        <a:p xmlns:a="http://schemas.openxmlformats.org/drawingml/2006/main">
          <a:endParaRPr lang="es-CR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0.20885</cdr:x>
      <cdr:y>2.71987E-7</cdr:y>
    </cdr:from>
    <cdr:to>
      <cdr:x>0.86966</cdr:x>
      <cdr:y>0.19908</cdr:y>
    </cdr:to>
    <cdr:sp macro="" textlink="">
      <cdr:nvSpPr>
        <cdr:cNvPr id="5121" name="3 CuadroTexto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17307" y="1"/>
          <a:ext cx="4500397" cy="7239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s-CR"/>
        </a:p>
      </cdr:txBody>
    </cdr:sp>
  </cdr:relSizeAnchor>
  <cdr:relSizeAnchor xmlns:cdr="http://schemas.openxmlformats.org/drawingml/2006/chartDrawing">
    <cdr:from>
      <cdr:x>0.17011</cdr:x>
      <cdr:y>0</cdr:y>
    </cdr:from>
    <cdr:to>
      <cdr:x>0.80756</cdr:x>
      <cdr:y>0.24593</cdr:y>
    </cdr:to>
    <cdr:sp macro="" textlink="" fLocksText="0">
      <cdr:nvSpPr>
        <cdr:cNvPr id="5122" name="4 CuadroTexto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97915" y="0"/>
          <a:ext cx="4114166" cy="92202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0160" tIns="20160" rIns="20160" bIns="20160" anchor="t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900" b="1" i="0" u="none" strike="noStrike" baseline="0">
              <a:solidFill>
                <a:schemeClr val="tx2"/>
              </a:solidFill>
              <a:latin typeface="Calibri"/>
            </a:rPr>
            <a:t>INSTITUTO COSTARRICENSE DE ACUEDUCTOS Y ALCANTARILLADOS</a:t>
          </a:r>
        </a:p>
        <a:p xmlns:a="http://schemas.openxmlformats.org/drawingml/2006/main">
          <a:pPr algn="ctr" rtl="0">
            <a:defRPr sz="1000"/>
          </a:pPr>
          <a:r>
            <a:rPr lang="es-ES" sz="900" b="1" i="0" u="none" strike="noStrike" baseline="0">
              <a:solidFill>
                <a:schemeClr val="tx2"/>
              </a:solidFill>
              <a:latin typeface="Calibri"/>
            </a:rPr>
            <a:t>DIRECCION DE FINANZAS</a:t>
          </a:r>
        </a:p>
        <a:p xmlns:a="http://schemas.openxmlformats.org/drawingml/2006/main">
          <a:pPr algn="ctr" rtl="0">
            <a:defRPr sz="1000"/>
          </a:pPr>
          <a:r>
            <a:rPr lang="es-ES" sz="900" b="1" i="0" u="none" strike="noStrike" baseline="0">
              <a:solidFill>
                <a:schemeClr val="tx2"/>
              </a:solidFill>
              <a:latin typeface="Calibri"/>
            </a:rPr>
            <a:t>EJECUCIÓN FONDOS CORRIENTES </a:t>
          </a:r>
        </a:p>
        <a:p xmlns:a="http://schemas.openxmlformats.org/drawingml/2006/main">
          <a:pPr algn="ctr" rtl="0">
            <a:defRPr sz="1000"/>
          </a:pPr>
          <a:r>
            <a:rPr lang="es-ES" sz="900" b="1" i="0" u="none" strike="noStrike" baseline="0">
              <a:solidFill>
                <a:schemeClr val="tx2"/>
              </a:solidFill>
              <a:latin typeface="Calibri"/>
            </a:rPr>
            <a:t>AL 31 DE DICIEMBRE DEL 2024</a:t>
          </a:r>
        </a:p>
        <a:p xmlns:a="http://schemas.openxmlformats.org/drawingml/2006/main">
          <a:pPr algn="ctr" rtl="0">
            <a:defRPr sz="1000"/>
          </a:pPr>
          <a:r>
            <a:rPr lang="es-ES" sz="900" b="1" i="0" u="none" strike="noStrike" baseline="0">
              <a:solidFill>
                <a:schemeClr val="tx2"/>
              </a:solidFill>
              <a:latin typeface="Calibri"/>
            </a:rPr>
            <a:t>(en millones de colones</a:t>
          </a:r>
          <a:r>
            <a:rPr lang="es-ES" sz="1000" b="1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alibri"/>
            </a:rPr>
            <a:t>)</a:t>
          </a: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307975</xdr:colOff>
      <xdr:row>1</xdr:row>
      <xdr:rowOff>142875</xdr:rowOff>
    </xdr:from>
    <xdr:to>
      <xdr:col>5</xdr:col>
      <xdr:colOff>894715</xdr:colOff>
      <xdr:row>4</xdr:row>
      <xdr:rowOff>95091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D46A927-9DBB-464A-A356-8D221C8129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46850" y="304800"/>
          <a:ext cx="587375" cy="44688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151341</xdr:colOff>
      <xdr:row>0</xdr:row>
      <xdr:rowOff>125037</xdr:rowOff>
    </xdr:from>
    <xdr:to>
      <xdr:col>11</xdr:col>
      <xdr:colOff>466725</xdr:colOff>
      <xdr:row>4</xdr:row>
      <xdr:rowOff>72451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C109474-43A8-498B-AA0E-540D25A23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99866" y="125037"/>
          <a:ext cx="1010709" cy="595114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233567</xdr:colOff>
      <xdr:row>3</xdr:row>
      <xdr:rowOff>7937</xdr:rowOff>
    </xdr:from>
    <xdr:to>
      <xdr:col>19</xdr:col>
      <xdr:colOff>682947</xdr:colOff>
      <xdr:row>5</xdr:row>
      <xdr:rowOff>19166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668EDC5-21D1-80B9-42DF-DBB51D9190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172192" y="508000"/>
          <a:ext cx="441760" cy="34587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57646</xdr:colOff>
      <xdr:row>0</xdr:row>
      <xdr:rowOff>72507</xdr:rowOff>
    </xdr:from>
    <xdr:to>
      <xdr:col>3</xdr:col>
      <xdr:colOff>706887</xdr:colOff>
      <xdr:row>3</xdr:row>
      <xdr:rowOff>72965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FEAFFC6-7138-4E38-B692-FEA40FB804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9273" y="72507"/>
          <a:ext cx="649241" cy="575552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182880</xdr:colOff>
      <xdr:row>2</xdr:row>
      <xdr:rowOff>7620</xdr:rowOff>
    </xdr:from>
    <xdr:to>
      <xdr:col>18</xdr:col>
      <xdr:colOff>525780</xdr:colOff>
      <xdr:row>29</xdr:row>
      <xdr:rowOff>0</xdr:rowOff>
    </xdr:to>
    <xdr:graphicFrame macro="">
      <xdr:nvGraphicFramePr>
        <xdr:cNvPr id="10243" name="2 Gráfico">
          <a:extLst>
            <a:ext uri="{FF2B5EF4-FFF2-40B4-BE49-F238E27FC236}">
              <a16:creationId xmlns:a16="http://schemas.microsoft.com/office/drawing/2014/main" id="{00000000-0008-0000-0300-0000032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148590</xdr:colOff>
      <xdr:row>2</xdr:row>
      <xdr:rowOff>140970</xdr:rowOff>
    </xdr:from>
    <xdr:to>
      <xdr:col>18</xdr:col>
      <xdr:colOff>128270</xdr:colOff>
      <xdr:row>5</xdr:row>
      <xdr:rowOff>256024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96A803B-1C5A-4F2E-89DB-CC8955E79D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0" y="476250"/>
          <a:ext cx="772160" cy="617974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504825</xdr:colOff>
      <xdr:row>60</xdr:row>
      <xdr:rowOff>600075</xdr:rowOff>
    </xdr:from>
    <xdr:to>
      <xdr:col>15</xdr:col>
      <xdr:colOff>28068</xdr:colOff>
      <xdr:row>71</xdr:row>
      <xdr:rowOff>28355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5178460-0E7B-9825-B0F6-B40C9CF490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58250" y="13087350"/>
          <a:ext cx="4057143" cy="176190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327660</xdr:colOff>
      <xdr:row>26</xdr:row>
      <xdr:rowOff>57150</xdr:rowOff>
    </xdr:from>
    <xdr:to>
      <xdr:col>9</xdr:col>
      <xdr:colOff>411480</xdr:colOff>
      <xdr:row>28</xdr:row>
      <xdr:rowOff>396240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7856361-CDDF-4805-95B6-39F5E7299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590550"/>
          <a:ext cx="868680" cy="73533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37</xdr:row>
      <xdr:rowOff>71437</xdr:rowOff>
    </xdr:from>
    <xdr:to>
      <xdr:col>10</xdr:col>
      <xdr:colOff>203752</xdr:colOff>
      <xdr:row>58</xdr:row>
      <xdr:rowOff>156681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2033C20-F132-84B6-A11A-6BF68062E6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191000"/>
          <a:ext cx="8276190" cy="384761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327660</xdr:colOff>
      <xdr:row>1</xdr:row>
      <xdr:rowOff>57150</xdr:rowOff>
    </xdr:from>
    <xdr:to>
      <xdr:col>9</xdr:col>
      <xdr:colOff>411480</xdr:colOff>
      <xdr:row>3</xdr:row>
      <xdr:rowOff>396240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91D83CE-A3DC-4143-8537-4B074E679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0440" y="590550"/>
          <a:ext cx="868680" cy="73533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323850</xdr:colOff>
      <xdr:row>3</xdr:row>
      <xdr:rowOff>9525</xdr:rowOff>
    </xdr:from>
    <xdr:to>
      <xdr:col>3</xdr:col>
      <xdr:colOff>846473</xdr:colOff>
      <xdr:row>5</xdr:row>
      <xdr:rowOff>123825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AFA64FA-3200-BFFF-6B96-83A4BF8C85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" y="495300"/>
          <a:ext cx="522623" cy="4381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Administracion_de_cuentas\ADMINISTRACI&#211;N%20DE%20CUENTAS\FLUJO%20DE%20CAJA\FLUJO%20DE%20CAJA%202024\NOVIEMBRE\FLUJO%20CAJA%20NOVIEMBRE.xlsx" TargetMode="External"/><Relationship Id="rId1" Type="http://schemas.openxmlformats.org/officeDocument/2006/relationships/externalLinkPath" Target="file:///\\fs\Direccion_Financiera\Administracion_de_cuentas\ADMINISTRACI&#211;N%20DE%20CUENTAS\FLUJO%20DE%20CAJA\FLUJO%20DE%20CAJA%202024\NOVIEMBRE\FLUJO%20CAJA%20NOVIEMBRE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fs\Direccion_Financiera\Administracion_de_cuentas\ADMINISTRACI&#211;N%20DE%20CUENTAS\FLUJO%20DE%20CAJA\FLUJO%20DE%20CAJA%202024\SETIEMBRE\FLUJO%20CAJA%20SETIEMB.xlsx" TargetMode="External"/><Relationship Id="rId1" Type="http://schemas.openxmlformats.org/officeDocument/2006/relationships/externalLinkPath" Target="file:///\\fs\Direccion_Financiera\Administracion_de_cuentas\ADMINISTRACI&#211;N%20DE%20CUENTAS\FLUJO%20DE%20CAJA\FLUJO%20DE%20CAJA%202024\SETIEMBRE\FLUJO%20CAJA%20SETIEMB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fs\Direccion_Financiera\Administracion_de_cuentas\ADMINISTRACI&#211;N%20DE%20CUENTAS\FLUJO%20DE%20CAJA\FLUJO%20DE%20CAJA%202024\DICIEMBRE\FLUJO%20CAJA%20DICIEMB.xlsx" TargetMode="External"/><Relationship Id="rId1" Type="http://schemas.openxmlformats.org/officeDocument/2006/relationships/externalLinkPath" Target="file:///\\fs\Direccion_Financiera\Administracion_de_cuentas\ADMINISTRACI&#211;N%20DE%20CUENTAS\FLUJO%20DE%20CAJA\FLUJO%20DE%20CAJA%202024\DICIEMBRE\FLUJO%20CAJA%20DICIEMB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fs\Direccion_Financiera\Administracion_de_cuentas\ADMINISTRACI&#211;N%20DE%20CUENTAS\FLUJO%20DE%20CAJA\FLUJO%20DE%20CAJA%202024\JUNIO\FLUJO%20CAJA%20JUNIO.xlsx" TargetMode="External"/><Relationship Id="rId1" Type="http://schemas.openxmlformats.org/officeDocument/2006/relationships/externalLinkPath" Target="file:///\\fs\Direccion_Financiera\Administracion_de_cuentas\ADMINISTRACI&#211;N%20DE%20CUENTAS\FLUJO%20DE%20CAJA\FLUJO%20DE%20CAJA%202024\JUNIO\FLUJO%20CAJA%20JUN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MPENSACION"/>
      <sheetName val="CUOTA"/>
      <sheetName val="salarios"/>
      <sheetName val="salarios (2)"/>
      <sheetName val="INDER"/>
      <sheetName val="Cont DAR"/>
      <sheetName val="Cont KFW II"/>
      <sheetName val="KFW 28568 ZONAS PRIORITARIAS"/>
      <sheetName val="CONT BCIE1725"/>
      <sheetName val="CONT_JBIC"/>
      <sheetName val="CONT BCIE 2164"/>
      <sheetName val="CONT BCIE 2188 C1"/>
      <sheetName val="CONT BCIE 2188 C2"/>
      <sheetName val="CONTRAP PEQ COMUNIDADES"/>
      <sheetName val="CONT BCIE 2188 C3"/>
      <sheetName val="CONT BCIE 2198 DONAC LIMON"/>
      <sheetName val="PEQUEÑAS COMUNIDADES"/>
      <sheetName val="CONTRAP BID"/>
      <sheetName val="CONTRAP FECASALC"/>
      <sheetName val="CONTRAP PERIURB"/>
      <sheetName val="CONTRAP.RANC 2129"/>
      <sheetName val="RESUMEN CONTRAPARTIDAS"/>
      <sheetName val="Otros Proy de Inv"/>
      <sheetName val="Resumen Fo Inv"/>
      <sheetName val="SUPERAVIT"/>
      <sheetName val="Fo Co _ Operación _"/>
      <sheetName val="GESTION AMBIENTAL"/>
      <sheetName val="HIDRANTES"/>
      <sheetName val="RESUMEN FONDOS CORRIENTES"/>
      <sheetName val="RES.CORRIENTES-ESPECIFC"/>
      <sheetName val="RESUMEN FONDOS ESPECIFICOS"/>
      <sheetName val="ASG_FAMº"/>
      <sheetName val="OTTO"/>
      <sheetName val="BCIE1725"/>
      <sheetName val="BCIE2164"/>
      <sheetName val="KFW 28568 (ZONAS PRIORITARIAS)"/>
      <sheetName val="BCIE 2188 C1"/>
      <sheetName val="BCIE 2188 C2"/>
      <sheetName val="BCIE 2188 C3"/>
      <sheetName val="BCIE 2198 PTO LIMON"/>
      <sheetName val="PROYECTO RANC"/>
      <sheetName val="BNAL-JBIC"/>
      <sheetName val="BID-SANEAMIENTO"/>
      <sheetName val="BID-PERIURB"/>
      <sheetName val="FECASALC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5">
          <cell r="Z15">
            <v>40925.508999999991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MPENSACION"/>
      <sheetName val="CUOTA"/>
      <sheetName val="salarios"/>
      <sheetName val="INDER"/>
      <sheetName val="salarios (2)"/>
      <sheetName val="Cont DAR"/>
      <sheetName val="Cont KFW II"/>
      <sheetName val="KFW 28568 ZONAS PRIORITARIAS"/>
      <sheetName val="CONT BCIE1725"/>
      <sheetName val="CONT_JBIC"/>
      <sheetName val="CONT BCIE 2164"/>
      <sheetName val="CONT BCIE 2188 C1"/>
      <sheetName val="CONT BCIE 2188 C2"/>
      <sheetName val="CONTRAP PEQ COMUNIDADES"/>
      <sheetName val="CONT BCIE 2188 C3"/>
      <sheetName val="CONT BCIE 2198 DONAC LIMON"/>
      <sheetName val="PEQUEÑAS COMUNIDADES"/>
      <sheetName val="CONTRAP BID"/>
      <sheetName val="CONTRAP FECASALC"/>
      <sheetName val="CONTRAP PERIURB"/>
      <sheetName val="CONTRAP.RANC 2129"/>
      <sheetName val="RESUMEN CONTRAPARTIDAS"/>
      <sheetName val="Otros Proy de Inv"/>
      <sheetName val="Resumen Fo Inv"/>
      <sheetName val="SUPERAVIT"/>
      <sheetName val="Fo Co _ Operación _"/>
      <sheetName val="GESTION AMBIENTAL"/>
      <sheetName val="HIDRANTES"/>
      <sheetName val="RESUMEN FONDOS CORRIENTES"/>
      <sheetName val="RES.CORRIENTES-ESPECIFC"/>
      <sheetName val="RESUMEN FONDOS ESPECIFICOS"/>
      <sheetName val="ASG_FAMº"/>
      <sheetName val="OTTO"/>
      <sheetName val="BCIE1725"/>
      <sheetName val="BCIE2164"/>
      <sheetName val="KFW 28568 (ZONAS PRIORITARIAS)"/>
      <sheetName val="BCIE 2188 C1"/>
      <sheetName val="BCIE 2188 C2"/>
      <sheetName val="BCIE 2188 C3"/>
      <sheetName val="BCIE 2198 PTO LIMON"/>
      <sheetName val="PROYECTO RANC"/>
      <sheetName val="BNAL-JBIC"/>
      <sheetName val="BID-SANEAMIENTO"/>
      <sheetName val="BID-PERIURB"/>
      <sheetName val="FECASALC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9">
          <cell r="AM19">
            <v>70.81</v>
          </cell>
          <cell r="AO19">
            <v>0</v>
          </cell>
        </row>
      </sheetData>
      <sheetData sheetId="9" refreshError="1"/>
      <sheetData sheetId="10" refreshError="1"/>
      <sheetData sheetId="11" refreshError="1">
        <row r="19">
          <cell r="AN19">
            <v>47.32</v>
          </cell>
          <cell r="AO19">
            <v>0</v>
          </cell>
        </row>
      </sheetData>
      <sheetData sheetId="12" refreshError="1">
        <row r="19">
          <cell r="AM19">
            <v>36.809999999999995</v>
          </cell>
          <cell r="AN19">
            <v>0</v>
          </cell>
        </row>
      </sheetData>
      <sheetData sheetId="13" refreshError="1"/>
      <sheetData sheetId="14" refreshError="1">
        <row r="19">
          <cell r="AM19">
            <v>18.009999999999998</v>
          </cell>
          <cell r="AN19">
            <v>0</v>
          </cell>
        </row>
      </sheetData>
      <sheetData sheetId="15" refreshError="1">
        <row r="19">
          <cell r="AM19">
            <v>36.25</v>
          </cell>
          <cell r="AN19">
            <v>0</v>
          </cell>
        </row>
      </sheetData>
      <sheetData sheetId="16" refreshError="1"/>
      <sheetData sheetId="17" refreshError="1">
        <row r="19">
          <cell r="AM19">
            <v>304.88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MPENSACION"/>
      <sheetName val="CUOTA"/>
      <sheetName val="salarios"/>
      <sheetName val="salarios (2)"/>
      <sheetName val="INDER"/>
      <sheetName val="INDER CASCAJAL"/>
      <sheetName val="Cont DAR"/>
      <sheetName val="Cont KFW II"/>
      <sheetName val="KFW 28568 ZONAS PRIORITARIAS"/>
      <sheetName val="CONT BCIE1725"/>
      <sheetName val="CONT_JBIC"/>
      <sheetName val="CONT BCIE 2164"/>
      <sheetName val="CONT BCIE 2188 C1"/>
      <sheetName val="CONT BCIE 2188 C2"/>
      <sheetName val="CONTRAP PEQ COMUNIDADES"/>
      <sheetName val="CONT BCIE 2188 C3"/>
      <sheetName val="CONT BCIE 2198 DONAC LIMON"/>
      <sheetName val="PEQUEÑAS COMUNIDADES"/>
      <sheetName val="CONTRAP BID"/>
      <sheetName val="CONTRAP FECASALC"/>
      <sheetName val="CONTRAP PERIURB"/>
      <sheetName val="CONTRAP.RANC 2129"/>
      <sheetName val="RESUMEN CONTRAPARTIDAS"/>
      <sheetName val="Otros Proy de Inv"/>
      <sheetName val="Resumen Fo Inv"/>
      <sheetName val="SUPERAVIT"/>
      <sheetName val="Fo Co _ Operación _"/>
      <sheetName val="GESTION AMBIENTAL"/>
      <sheetName val="HIDRANTES"/>
      <sheetName val="RESUMEN FONDOS CORRIENTES"/>
      <sheetName val="RES.CORRIENTES-ESPECIFC"/>
      <sheetName val="RESUMEN FONDOS ESPECIFICOS"/>
      <sheetName val="ASG_FAMº"/>
      <sheetName val="OTTO"/>
      <sheetName val="BCIE1725"/>
      <sheetName val="BCIE2164"/>
      <sheetName val="KFW 28568 (ZONAS PRIORITARIAS)"/>
      <sheetName val="BCIE 2188 C1"/>
      <sheetName val="BCIE 2188 C2"/>
      <sheetName val="BCIE 2188 C3"/>
      <sheetName val="BCIE 2198 PTO LIMON"/>
      <sheetName val="PROYECTO RANC"/>
      <sheetName val="BNAL-JBIC"/>
      <sheetName val="BID-SANEAMIENTO"/>
      <sheetName val="BID-PERIURB"/>
      <sheetName val="FECASALC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AM19">
            <v>1528.2099999999998</v>
          </cell>
          <cell r="AN19">
            <v>1868.6909999999998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9">
          <cell r="AM19">
            <v>165.74</v>
          </cell>
          <cell r="AN19">
            <v>262.65000019999997</v>
          </cell>
        </row>
      </sheetData>
      <sheetData sheetId="20"/>
      <sheetData sheetId="21"/>
      <sheetData sheetId="22"/>
      <sheetData sheetId="23">
        <row r="16">
          <cell r="AA16">
            <v>4685.4899999999989</v>
          </cell>
          <cell r="AB16">
            <v>5237.2049999999999</v>
          </cell>
        </row>
      </sheetData>
      <sheetData sheetId="24">
        <row r="21">
          <cell r="AB21">
            <v>10896.369999999999</v>
          </cell>
          <cell r="AC21">
            <v>12594.292999200003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MPENSACION"/>
      <sheetName val="CUOTA"/>
      <sheetName val="salarios"/>
      <sheetName val="INDER"/>
      <sheetName val="salarios (2)"/>
      <sheetName val="Cont DAR"/>
      <sheetName val="Cont KFW II"/>
      <sheetName val="KFW 28568 ZONAS PRIORITARIAS"/>
      <sheetName val="CONT BCIE1725"/>
      <sheetName val="CONT_JBIC"/>
      <sheetName val="CONT BCIE 2164"/>
      <sheetName val="CONT BCIE 2188 C1"/>
      <sheetName val="CONT BCIE 2188 C2"/>
      <sheetName val="CONTRAP PEQ COMUNIDADES"/>
      <sheetName val="CONT BCIE 2188 C3"/>
      <sheetName val="CONT BCIE 2198 DONAC LIMON"/>
      <sheetName val="PEQUEÑAS COMUNIDADES"/>
      <sheetName val="CONTRAP BID"/>
      <sheetName val="CONTRAP FECASALC"/>
      <sheetName val="CONTRAP PERIURB"/>
      <sheetName val="CONTRAP.RANC 2129"/>
      <sheetName val="RESUMEN CONTRAPARTIDAS"/>
      <sheetName val="Otros Proy de Inv"/>
      <sheetName val="Resumen Fo Inv"/>
      <sheetName val="SUPERAVIT"/>
      <sheetName val="Fo Co _ Operación _"/>
      <sheetName val="GESTION AMBIENTAL"/>
      <sheetName val="HIDRANTES"/>
      <sheetName val="RESUMEN FONDOS CORRIENTES"/>
      <sheetName val="RES.CORRIENTES-ESPECIFC"/>
      <sheetName val="RESUMEN FONDOS ESPECIFICOS"/>
      <sheetName val="ASG_FAMº"/>
      <sheetName val="OTTO"/>
      <sheetName val="BCIE2164"/>
      <sheetName val="BCIE1725"/>
      <sheetName val="KFW 28568 (ZONAS PRIORITARIAS)"/>
      <sheetName val="BCIE 2188 C1"/>
      <sheetName val="BCIE 2188 C2"/>
      <sheetName val="BCIE 2188 C3"/>
      <sheetName val="BCIE 2198 PTO LIMON"/>
      <sheetName val="PROYECTO RANC"/>
      <sheetName val="BNAL-JBIC"/>
      <sheetName val="BID-SANEAMIENTO"/>
      <sheetName val="BID-PERIURB"/>
      <sheetName val="FECASALC"/>
      <sheetName val="Hoja1"/>
    </sheetNames>
    <sheetDataSet>
      <sheetData sheetId="0"/>
      <sheetData sheetId="1"/>
      <sheetData sheetId="2"/>
      <sheetData sheetId="3"/>
      <sheetData sheetId="4"/>
      <sheetData sheetId="5">
        <row r="19">
          <cell r="AM19">
            <v>631.01</v>
          </cell>
          <cell r="AN19">
            <v>678.16049999999996</v>
          </cell>
        </row>
      </sheetData>
      <sheetData sheetId="6"/>
      <sheetData sheetId="7">
        <row r="19">
          <cell r="AM19">
            <v>0</v>
          </cell>
          <cell r="AN19">
            <v>0</v>
          </cell>
        </row>
      </sheetData>
      <sheetData sheetId="8">
        <row r="19">
          <cell r="AM19">
            <v>70.81</v>
          </cell>
          <cell r="AO19">
            <v>0</v>
          </cell>
        </row>
      </sheetData>
      <sheetData sheetId="9">
        <row r="19">
          <cell r="AM19">
            <v>652.44999999999993</v>
          </cell>
          <cell r="AN19">
            <v>854.28549999999996</v>
          </cell>
        </row>
      </sheetData>
      <sheetData sheetId="10">
        <row r="19">
          <cell r="AM19">
            <v>783.95999999999981</v>
          </cell>
          <cell r="AN19">
            <v>1183.6585</v>
          </cell>
        </row>
      </sheetData>
      <sheetData sheetId="11">
        <row r="19">
          <cell r="AN19">
            <v>47.32</v>
          </cell>
          <cell r="AO19">
            <v>0</v>
          </cell>
        </row>
      </sheetData>
      <sheetData sheetId="12">
        <row r="19">
          <cell r="AM19">
            <v>36.809999999999995</v>
          </cell>
          <cell r="AN19">
            <v>0</v>
          </cell>
        </row>
      </sheetData>
      <sheetData sheetId="13"/>
      <sheetData sheetId="14">
        <row r="19">
          <cell r="AM19">
            <v>17.79</v>
          </cell>
          <cell r="AN19">
            <v>0</v>
          </cell>
        </row>
      </sheetData>
      <sheetData sheetId="15">
        <row r="19">
          <cell r="AM19">
            <v>36.25</v>
          </cell>
          <cell r="AN19">
            <v>0</v>
          </cell>
        </row>
      </sheetData>
      <sheetData sheetId="16"/>
      <sheetData sheetId="17">
        <row r="19">
          <cell r="AM19">
            <v>288.66999999999996</v>
          </cell>
          <cell r="AN19">
            <v>154.78749999999991</v>
          </cell>
        </row>
      </sheetData>
      <sheetData sheetId="18">
        <row r="19">
          <cell r="AM19">
            <v>144.15</v>
          </cell>
          <cell r="AN19">
            <v>94.631666699999997</v>
          </cell>
        </row>
      </sheetData>
      <sheetData sheetId="19">
        <row r="19">
          <cell r="AM19">
            <v>88.04</v>
          </cell>
          <cell r="AN19">
            <v>100.4228329999999</v>
          </cell>
        </row>
      </sheetData>
      <sheetData sheetId="20">
        <row r="19">
          <cell r="AM19">
            <v>182.86999999999998</v>
          </cell>
          <cell r="AN19">
            <v>0</v>
          </cell>
        </row>
      </sheetData>
      <sheetData sheetId="21">
        <row r="33">
          <cell r="AM33">
            <v>2980.1299999999997</v>
          </cell>
          <cell r="AN33">
            <v>3065.9464997</v>
          </cell>
        </row>
      </sheetData>
      <sheetData sheetId="22">
        <row r="16">
          <cell r="O16">
            <v>2335.5299999999997</v>
          </cell>
          <cell r="P16">
            <v>2642.9</v>
          </cell>
        </row>
      </sheetData>
      <sheetData sheetId="23">
        <row r="21">
          <cell r="P21">
            <v>5315.66</v>
          </cell>
          <cell r="Q21">
            <v>5708.846499700001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Nuria Alvarez Gonzalez" id="{46309A05-88A4-4D3D-A273-55C41DC619E8}" userId="S::nalvarez@aya.go.cr::87b490b8-1767-4971-bd08-8183b42e90cd" providerId="AD"/>
</personList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4" dT="2023-02-07T16:24:55.77" personId="{46309A05-88A4-4D3D-A273-55C41DC619E8}" id="{8FEBB526-61E3-4BCA-BC55-58D4801A7B3F}">
    <text>Ingresar deuda de Fondos de Operación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2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1:AO40"/>
  <sheetViews>
    <sheetView showGridLines="0" showWhiteSpace="0" zoomScale="74" zoomScaleNormal="74" zoomScalePageLayoutView="84" workbookViewId="0">
      <selection activeCell="V17" sqref="V17"/>
    </sheetView>
  </sheetViews>
  <sheetFormatPr baseColWidth="10" defaultColWidth="11.40625" defaultRowHeight="14.25" x14ac:dyDescent="0.6"/>
  <cols>
    <col min="1" max="1" width="11.40625" style="1"/>
    <col min="2" max="2" width="55.26953125" style="1" customWidth="1"/>
    <col min="3" max="3" width="12.7265625" style="1" hidden="1" customWidth="1"/>
    <col min="4" max="4" width="13.86328125" style="1" hidden="1" customWidth="1"/>
    <col min="5" max="5" width="14.7265625" style="1" hidden="1" customWidth="1"/>
    <col min="6" max="6" width="14.40625" style="6" customWidth="1"/>
    <col min="7" max="8" width="13.54296875" style="6" hidden="1" customWidth="1"/>
    <col min="9" max="9" width="13" style="6" hidden="1" customWidth="1"/>
    <col min="10" max="10" width="13.54296875" style="6" customWidth="1"/>
    <col min="11" max="13" width="13.54296875" style="6" hidden="1" customWidth="1"/>
    <col min="14" max="14" width="14.54296875" style="6" customWidth="1"/>
    <col min="15" max="15" width="14.40625" style="6" customWidth="1"/>
    <col min="16" max="16" width="14.26953125" style="6" customWidth="1"/>
    <col min="17" max="17" width="14.26953125" style="735" customWidth="1"/>
    <col min="18" max="18" width="14.26953125" style="6" hidden="1" customWidth="1"/>
    <col min="19" max="19" width="13.86328125" style="6" customWidth="1"/>
    <col min="20" max="21" width="15.40625" style="6" customWidth="1"/>
    <col min="22" max="22" width="16.7265625" style="1" customWidth="1"/>
    <col min="23" max="23" width="32.54296875" style="1" bestFit="1" customWidth="1"/>
    <col min="24" max="24" width="17.26953125" style="1" customWidth="1"/>
    <col min="25" max="25" width="19.54296875" style="1" bestFit="1" customWidth="1"/>
    <col min="26" max="26" width="19.40625" style="1" bestFit="1" customWidth="1"/>
    <col min="27" max="27" width="12" style="1" bestFit="1" customWidth="1"/>
    <col min="28" max="28" width="29.7265625" style="1" bestFit="1" customWidth="1"/>
    <col min="29" max="29" width="11.40625" style="1"/>
    <col min="30" max="30" width="15.7265625" style="1" bestFit="1" customWidth="1"/>
    <col min="31" max="31" width="13.7265625" style="1" customWidth="1"/>
    <col min="32" max="16384" width="11.40625" style="1"/>
  </cols>
  <sheetData>
    <row r="1" spans="2:41" ht="15" thickBot="1" x14ac:dyDescent="0.75"/>
    <row r="2" spans="2:41" ht="14.5" x14ac:dyDescent="0.6">
      <c r="B2" s="741"/>
      <c r="C2" s="742"/>
      <c r="D2" s="742"/>
      <c r="E2" s="742"/>
      <c r="F2" s="742"/>
      <c r="G2" s="742"/>
      <c r="H2" s="742"/>
      <c r="I2" s="742"/>
      <c r="J2" s="742"/>
      <c r="K2" s="742"/>
      <c r="L2" s="742"/>
      <c r="M2" s="742"/>
      <c r="N2" s="742"/>
      <c r="O2" s="742"/>
      <c r="P2" s="742"/>
      <c r="Q2" s="742"/>
      <c r="R2" s="742"/>
      <c r="S2" s="742"/>
      <c r="T2" s="742"/>
      <c r="U2" s="743"/>
      <c r="V2" s="745" t="s">
        <v>0</v>
      </c>
      <c r="W2" s="746"/>
      <c r="X2" s="746"/>
      <c r="Y2" s="746"/>
      <c r="Z2" s="746"/>
      <c r="AA2" s="746"/>
      <c r="AB2" s="746"/>
      <c r="AC2" s="746"/>
      <c r="AD2" s="746"/>
      <c r="AE2" s="746"/>
      <c r="AF2" s="746"/>
      <c r="AG2" s="746"/>
      <c r="AH2" s="746"/>
      <c r="AI2" s="746"/>
      <c r="AJ2" s="746"/>
      <c r="AK2" s="746"/>
      <c r="AL2" s="746"/>
      <c r="AM2" s="746"/>
      <c r="AN2" s="746"/>
      <c r="AO2" s="747"/>
    </row>
    <row r="3" spans="2:41" ht="14.5" x14ac:dyDescent="0.6">
      <c r="B3" s="748" t="s">
        <v>1</v>
      </c>
      <c r="C3" s="749"/>
      <c r="D3" s="749"/>
      <c r="E3" s="749"/>
      <c r="F3" s="749"/>
      <c r="G3" s="749"/>
      <c r="H3" s="749"/>
      <c r="I3" s="749"/>
      <c r="J3" s="749"/>
      <c r="K3" s="749"/>
      <c r="L3" s="749"/>
      <c r="M3" s="749"/>
      <c r="N3" s="749"/>
      <c r="O3" s="749"/>
      <c r="P3" s="749"/>
      <c r="Q3" s="749"/>
      <c r="R3" s="749"/>
      <c r="S3" s="749"/>
      <c r="T3" s="749"/>
      <c r="U3" s="750"/>
      <c r="V3" s="6"/>
    </row>
    <row r="4" spans="2:41" ht="15.5" x14ac:dyDescent="0.6">
      <c r="B4" s="751" t="s">
        <v>2</v>
      </c>
      <c r="C4" s="752"/>
      <c r="D4" s="752"/>
      <c r="E4" s="752"/>
      <c r="F4" s="752"/>
      <c r="G4" s="752"/>
      <c r="H4" s="752"/>
      <c r="I4" s="752"/>
      <c r="J4" s="752"/>
      <c r="K4" s="752"/>
      <c r="L4" s="752"/>
      <c r="M4" s="752"/>
      <c r="N4" s="752"/>
      <c r="O4" s="752"/>
      <c r="P4" s="752"/>
      <c r="Q4" s="752"/>
      <c r="R4" s="752"/>
      <c r="S4" s="752"/>
      <c r="T4" s="752"/>
      <c r="U4" s="753"/>
      <c r="AE4" s="9"/>
      <c r="AF4" s="9"/>
    </row>
    <row r="5" spans="2:41" ht="15.5" x14ac:dyDescent="0.6">
      <c r="B5" s="751" t="s">
        <v>3</v>
      </c>
      <c r="C5" s="752"/>
      <c r="D5" s="752"/>
      <c r="E5" s="752"/>
      <c r="F5" s="752"/>
      <c r="G5" s="752"/>
      <c r="H5" s="752"/>
      <c r="I5" s="752"/>
      <c r="J5" s="752"/>
      <c r="K5" s="752"/>
      <c r="L5" s="752"/>
      <c r="M5" s="752"/>
      <c r="N5" s="752"/>
      <c r="O5" s="752"/>
      <c r="P5" s="752"/>
      <c r="Q5" s="752"/>
      <c r="R5" s="752"/>
      <c r="S5" s="752"/>
      <c r="T5" s="752"/>
      <c r="U5" s="753"/>
      <c r="AE5" s="9"/>
      <c r="AF5" s="9"/>
    </row>
    <row r="6" spans="2:41" ht="15.5" x14ac:dyDescent="0.6">
      <c r="B6" s="751" t="s">
        <v>4</v>
      </c>
      <c r="C6" s="752"/>
      <c r="D6" s="752"/>
      <c r="E6" s="752"/>
      <c r="F6" s="752"/>
      <c r="G6" s="752"/>
      <c r="H6" s="752"/>
      <c r="I6" s="752"/>
      <c r="J6" s="752"/>
      <c r="K6" s="752"/>
      <c r="L6" s="752"/>
      <c r="M6" s="752"/>
      <c r="N6" s="752"/>
      <c r="O6" s="752"/>
      <c r="P6" s="752"/>
      <c r="Q6" s="752"/>
      <c r="R6" s="752"/>
      <c r="S6" s="752"/>
      <c r="T6" s="752"/>
      <c r="U6" s="753"/>
      <c r="V6" s="108"/>
      <c r="AE6" s="9"/>
      <c r="AF6" s="9"/>
    </row>
    <row r="7" spans="2:41" ht="16.25" thickBot="1" x14ac:dyDescent="0.75">
      <c r="B7" s="764" t="s">
        <v>5</v>
      </c>
      <c r="C7" s="765"/>
      <c r="D7" s="765"/>
      <c r="E7" s="765"/>
      <c r="F7" s="765"/>
      <c r="G7" s="765"/>
      <c r="H7" s="765"/>
      <c r="I7" s="765"/>
      <c r="J7" s="765"/>
      <c r="K7" s="765"/>
      <c r="L7" s="765"/>
      <c r="M7" s="765"/>
      <c r="N7" s="765"/>
      <c r="O7" s="765"/>
      <c r="P7" s="765"/>
      <c r="Q7" s="765"/>
      <c r="R7" s="765"/>
      <c r="S7" s="765"/>
      <c r="T7" s="765"/>
      <c r="U7" s="766"/>
      <c r="X7" s="6"/>
      <c r="AB7" s="105"/>
      <c r="AD7" s="6"/>
    </row>
    <row r="8" spans="2:41" s="2" customFormat="1" ht="58.5" customHeight="1" thickBot="1" x14ac:dyDescent="0.75">
      <c r="B8" s="688" t="s">
        <v>6</v>
      </c>
      <c r="C8" s="89" t="s">
        <v>7</v>
      </c>
      <c r="D8" s="89" t="s">
        <v>8</v>
      </c>
      <c r="E8" s="89" t="s">
        <v>9</v>
      </c>
      <c r="F8" s="90" t="s">
        <v>10</v>
      </c>
      <c r="G8" s="90" t="s">
        <v>11</v>
      </c>
      <c r="H8" s="90" t="s">
        <v>12</v>
      </c>
      <c r="I8" s="90" t="s">
        <v>13</v>
      </c>
      <c r="J8" s="90" t="s">
        <v>14</v>
      </c>
      <c r="K8" s="90" t="s">
        <v>15</v>
      </c>
      <c r="L8" s="90" t="s">
        <v>16</v>
      </c>
      <c r="M8" s="90" t="s">
        <v>17</v>
      </c>
      <c r="N8" s="90" t="s">
        <v>18</v>
      </c>
      <c r="O8" s="90" t="s">
        <v>19</v>
      </c>
      <c r="P8" s="90" t="s">
        <v>20</v>
      </c>
      <c r="Q8" s="726" t="s">
        <v>21</v>
      </c>
      <c r="R8" s="90" t="s">
        <v>22</v>
      </c>
      <c r="S8" s="90" t="s">
        <v>23</v>
      </c>
      <c r="T8" s="90" t="s">
        <v>24</v>
      </c>
      <c r="U8" s="689" t="s">
        <v>25</v>
      </c>
      <c r="V8" s="754" t="s">
        <v>26</v>
      </c>
      <c r="W8" s="754"/>
      <c r="X8" s="3"/>
      <c r="AB8" s="106"/>
    </row>
    <row r="9" spans="2:41" ht="20.149999999999999" hidden="1" customHeight="1" thickBot="1" x14ac:dyDescent="0.75">
      <c r="B9" s="690" t="s">
        <v>27</v>
      </c>
      <c r="C9" s="80">
        <v>5736.55</v>
      </c>
      <c r="D9" s="80"/>
      <c r="E9" s="80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27"/>
      <c r="R9" s="78"/>
      <c r="S9" s="78"/>
      <c r="T9" s="78">
        <f>+D9</f>
        <v>0</v>
      </c>
      <c r="U9" s="691" t="e">
        <f>+#REF!</f>
        <v>#REF!</v>
      </c>
    </row>
    <row r="10" spans="2:41" ht="20.149999999999999" hidden="1" customHeight="1" thickBot="1" x14ac:dyDescent="0.75">
      <c r="B10" s="692" t="s">
        <v>28</v>
      </c>
      <c r="C10" s="81">
        <v>154.46</v>
      </c>
      <c r="D10" s="81"/>
      <c r="E10" s="81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728"/>
      <c r="R10" s="34"/>
      <c r="S10" s="34"/>
      <c r="T10" s="34"/>
      <c r="U10" s="693"/>
    </row>
    <row r="11" spans="2:41" ht="20.149999999999999" hidden="1" customHeight="1" thickBot="1" x14ac:dyDescent="0.75">
      <c r="B11" s="692" t="s">
        <v>29</v>
      </c>
      <c r="C11" s="81">
        <v>944.04</v>
      </c>
      <c r="D11" s="81"/>
      <c r="E11" s="81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728"/>
      <c r="R11" s="34"/>
      <c r="S11" s="34"/>
      <c r="T11" s="34"/>
      <c r="U11" s="693"/>
    </row>
    <row r="12" spans="2:41" ht="20.149999999999999" hidden="1" customHeight="1" thickBot="1" x14ac:dyDescent="0.75">
      <c r="B12" s="692" t="s">
        <v>30</v>
      </c>
      <c r="C12" s="81">
        <v>48018.33</v>
      </c>
      <c r="D12" s="81"/>
      <c r="E12" s="81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728"/>
      <c r="R12" s="34"/>
      <c r="S12" s="34"/>
      <c r="T12" s="34">
        <v>48018.33</v>
      </c>
      <c r="U12" s="693"/>
      <c r="W12" s="4"/>
      <c r="Y12" s="4"/>
    </row>
    <row r="13" spans="2:41" ht="48.65" hidden="1" customHeight="1" thickBot="1" x14ac:dyDescent="0.75">
      <c r="B13" s="692" t="s">
        <v>31</v>
      </c>
      <c r="C13" s="81">
        <v>2649.28</v>
      </c>
      <c r="D13" s="81"/>
      <c r="E13" s="81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728"/>
      <c r="R13" s="34"/>
      <c r="S13" s="34"/>
      <c r="T13" s="34">
        <f>+C13</f>
        <v>2649.28</v>
      </c>
      <c r="U13" s="693"/>
      <c r="W13" s="4"/>
      <c r="Y13" s="4"/>
      <c r="AA13" s="6"/>
    </row>
    <row r="14" spans="2:41" ht="20.149999999999999" customHeight="1" thickBot="1" x14ac:dyDescent="0.75">
      <c r="B14" s="694" t="s">
        <v>32</v>
      </c>
      <c r="C14" s="82">
        <v>58669.3</v>
      </c>
      <c r="D14" s="82"/>
      <c r="E14" s="82"/>
      <c r="F14" s="82"/>
      <c r="G14" s="82"/>
      <c r="H14" s="82"/>
      <c r="I14" s="82"/>
      <c r="J14" s="82">
        <f>+T14</f>
        <v>58669.3</v>
      </c>
      <c r="K14" s="82"/>
      <c r="L14" s="82"/>
      <c r="M14" s="82"/>
      <c r="N14" s="82">
        <f>+J14</f>
        <v>58669.3</v>
      </c>
      <c r="O14" s="82"/>
      <c r="P14" s="82"/>
      <c r="Q14" s="729"/>
      <c r="R14" s="82">
        <f>+N14</f>
        <v>58669.3</v>
      </c>
      <c r="S14" s="82">
        <f>+J14</f>
        <v>58669.3</v>
      </c>
      <c r="T14" s="82">
        <f>+C14</f>
        <v>58669.3</v>
      </c>
      <c r="U14" s="695"/>
      <c r="V14" s="113">
        <f>+S16+S17+S18</f>
        <v>174269.82339999999</v>
      </c>
      <c r="W14" s="114" t="s">
        <v>33</v>
      </c>
      <c r="Y14" s="4"/>
      <c r="AD14" s="1" t="s">
        <v>34</v>
      </c>
    </row>
    <row r="15" spans="2:41" ht="18.649999999999999" customHeight="1" thickBot="1" x14ac:dyDescent="0.75">
      <c r="B15" s="696" t="s">
        <v>35</v>
      </c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724"/>
      <c r="R15" s="83"/>
      <c r="S15" s="83"/>
      <c r="T15" s="83"/>
      <c r="U15" s="697"/>
      <c r="V15" s="113">
        <f>+T16+T17+T18</f>
        <v>173986.71</v>
      </c>
      <c r="W15" s="6" t="s">
        <v>36</v>
      </c>
      <c r="X15" s="758" t="s">
        <v>37</v>
      </c>
      <c r="Y15" s="759"/>
      <c r="Z15" s="760"/>
      <c r="AB15" s="108" t="s">
        <v>38</v>
      </c>
      <c r="AC15" s="1">
        <v>595.82000000000005</v>
      </c>
      <c r="AD15" s="1">
        <f>+AC15+AC16</f>
        <v>1534.38</v>
      </c>
    </row>
    <row r="16" spans="2:41" ht="18.649999999999999" customHeight="1" thickBot="1" x14ac:dyDescent="0.75">
      <c r="B16" s="698" t="s">
        <v>39</v>
      </c>
      <c r="C16" s="83">
        <f>10610.466+3407.207</f>
        <v>14017.673000000001</v>
      </c>
      <c r="D16" s="83">
        <v>12832.01</v>
      </c>
      <c r="E16" s="83">
        <v>12958.5</v>
      </c>
      <c r="F16" s="83">
        <f>+C16+D16+E16</f>
        <v>39808.183000000005</v>
      </c>
      <c r="G16" s="83">
        <v>14950.65</v>
      </c>
      <c r="H16" s="83">
        <v>15593.94</v>
      </c>
      <c r="I16" s="83">
        <v>13743.374</v>
      </c>
      <c r="J16" s="83">
        <f>+F16+G16+H16+I16</f>
        <v>84096.146999999997</v>
      </c>
      <c r="K16" s="83">
        <v>14822.904</v>
      </c>
      <c r="L16" s="83">
        <v>13775.7</v>
      </c>
      <c r="M16" s="83">
        <v>13898.51</v>
      </c>
      <c r="N16" s="83">
        <f>+J16+K16+L16+M16</f>
        <v>126593.26099999998</v>
      </c>
      <c r="O16" s="83">
        <f>10742.012+3639.848</f>
        <v>14381.86</v>
      </c>
      <c r="P16" s="724">
        <f>13274.76</f>
        <v>13274.76</v>
      </c>
      <c r="Q16" s="724">
        <v>15248.78</v>
      </c>
      <c r="R16" s="724">
        <f>+N16+O16+P16</f>
        <v>154249.88099999999</v>
      </c>
      <c r="S16" s="83">
        <f>+N16+O16+P16+Q16</f>
        <v>169498.66099999999</v>
      </c>
      <c r="T16" s="83">
        <v>169866.95</v>
      </c>
      <c r="U16" s="699">
        <f>+S16-T16</f>
        <v>-368.28900000001886</v>
      </c>
      <c r="V16" s="115">
        <f>+V14/V15</f>
        <v>1.0016272127911379</v>
      </c>
      <c r="W16" s="1" t="s">
        <v>40</v>
      </c>
      <c r="X16" s="761"/>
      <c r="Y16" s="762"/>
      <c r="Z16" s="763"/>
      <c r="AB16" s="108" t="s">
        <v>41</v>
      </c>
      <c r="AC16" s="1">
        <v>938.56</v>
      </c>
    </row>
    <row r="17" spans="2:29" ht="18.649999999999999" customHeight="1" x14ac:dyDescent="0.6">
      <c r="B17" s="698" t="s">
        <v>42</v>
      </c>
      <c r="C17" s="83">
        <v>323.38799999999998</v>
      </c>
      <c r="D17" s="83">
        <v>292.98</v>
      </c>
      <c r="E17" s="83">
        <v>301.64999999999998</v>
      </c>
      <c r="F17" s="83">
        <f>+C17+D17+E17</f>
        <v>918.01799999999992</v>
      </c>
      <c r="G17" s="83">
        <v>339.74</v>
      </c>
      <c r="H17" s="83">
        <v>355.54</v>
      </c>
      <c r="I17" s="83">
        <v>260.04739999999998</v>
      </c>
      <c r="J17" s="83">
        <f t="shared" ref="J17:J19" si="0">+F17+G17+H17+I17</f>
        <v>1873.3453999999997</v>
      </c>
      <c r="K17" s="83">
        <v>418.726</v>
      </c>
      <c r="L17" s="83">
        <v>336.01799999999997</v>
      </c>
      <c r="M17" s="83">
        <v>317.51</v>
      </c>
      <c r="N17" s="83">
        <f t="shared" ref="N17:N18" si="1">+J17+K17+L17+M17</f>
        <v>2945.5994000000001</v>
      </c>
      <c r="O17" s="83">
        <v>325.93700000000001</v>
      </c>
      <c r="P17" s="83">
        <v>307.49</v>
      </c>
      <c r="Q17" s="724">
        <v>288.02</v>
      </c>
      <c r="R17" s="83">
        <f t="shared" ref="R17:R19" si="2">+N17+O17+P17</f>
        <v>3579.0263999999997</v>
      </c>
      <c r="S17" s="83">
        <f t="shared" ref="S17:S19" si="3">+N17+O17+P17+Q17</f>
        <v>3867.0463999999997</v>
      </c>
      <c r="T17" s="83">
        <v>3429.58</v>
      </c>
      <c r="U17" s="699">
        <f t="shared" ref="U17:U19" si="4">+S17-T17</f>
        <v>437.46639999999979</v>
      </c>
      <c r="V17" s="116">
        <f>+U16+U17+U18</f>
        <v>283.11339999998086</v>
      </c>
      <c r="W17" s="1" t="s">
        <v>43</v>
      </c>
      <c r="X17" s="53">
        <f>+S16/S20</f>
        <v>0.95146342191732469</v>
      </c>
      <c r="Y17" s="7" t="s">
        <v>44</v>
      </c>
      <c r="Z17" s="52"/>
      <c r="AB17" s="108" t="s">
        <v>45</v>
      </c>
      <c r="AC17" s="1">
        <f>312.43+1618.18</f>
        <v>1930.6100000000001</v>
      </c>
    </row>
    <row r="18" spans="2:29" ht="18.649999999999999" customHeight="1" x14ac:dyDescent="0.6">
      <c r="B18" s="700" t="s">
        <v>46</v>
      </c>
      <c r="C18" s="83">
        <v>71.323999999999998</v>
      </c>
      <c r="D18" s="83">
        <v>71.349999999999994</v>
      </c>
      <c r="E18" s="83">
        <v>70.3</v>
      </c>
      <c r="F18" s="83">
        <f>+C18+D18+E18</f>
        <v>212.97399999999999</v>
      </c>
      <c r="G18" s="83">
        <v>82.47</v>
      </c>
      <c r="H18" s="83">
        <v>84.67</v>
      </c>
      <c r="I18" s="83">
        <v>68.623999999999995</v>
      </c>
      <c r="J18" s="83">
        <f t="shared" si="0"/>
        <v>448.73799999999994</v>
      </c>
      <c r="K18" s="83">
        <v>88.686000000000007</v>
      </c>
      <c r="L18" s="83">
        <v>73.56</v>
      </c>
      <c r="M18" s="83">
        <v>72.56</v>
      </c>
      <c r="N18" s="83">
        <f t="shared" si="1"/>
        <v>683.54399999999987</v>
      </c>
      <c r="O18" s="83">
        <v>76.152000000000001</v>
      </c>
      <c r="P18" s="83">
        <v>71.3</v>
      </c>
      <c r="Q18" s="724">
        <v>73.12</v>
      </c>
      <c r="R18" s="83">
        <f t="shared" si="2"/>
        <v>830.99599999999987</v>
      </c>
      <c r="S18" s="83">
        <f t="shared" si="3"/>
        <v>904.11599999999987</v>
      </c>
      <c r="T18" s="83">
        <v>690.18</v>
      </c>
      <c r="U18" s="699">
        <f t="shared" si="4"/>
        <v>213.93599999999992</v>
      </c>
      <c r="V18" s="112">
        <f>+V14-V15</f>
        <v>283.113400000002</v>
      </c>
      <c r="X18" s="53"/>
      <c r="Y18" s="7"/>
      <c r="Z18" s="52"/>
      <c r="AB18" s="1" t="s">
        <v>47</v>
      </c>
      <c r="AC18" s="1">
        <v>9.39</v>
      </c>
    </row>
    <row r="19" spans="2:29" ht="18.649999999999999" customHeight="1" thickBot="1" x14ac:dyDescent="0.75">
      <c r="B19" s="700" t="s">
        <v>48</v>
      </c>
      <c r="C19" s="83">
        <f>12.33+170.96+18.9</f>
        <v>202.19000000000003</v>
      </c>
      <c r="D19" s="83">
        <f>9.89+31.6+21.99</f>
        <v>63.480000000000004</v>
      </c>
      <c r="E19" s="83">
        <f>12.09+104.19+10.36</f>
        <v>126.64</v>
      </c>
      <c r="F19" s="83">
        <f>+C19+D19+E19</f>
        <v>392.31</v>
      </c>
      <c r="G19" s="83">
        <f>31.39+167.95+28.38</f>
        <v>227.71999999999997</v>
      </c>
      <c r="H19" s="83">
        <f>53.17+102.86+198.27+21.2</f>
        <v>375.5</v>
      </c>
      <c r="I19" s="83">
        <f>76.51+19.154</f>
        <v>95.664000000000001</v>
      </c>
      <c r="J19" s="83">
        <f t="shared" si="0"/>
        <v>1091.194</v>
      </c>
      <c r="K19" s="83">
        <f>84.96+114.16+8.68</f>
        <v>207.8</v>
      </c>
      <c r="L19" s="83">
        <f>75.06+48.184</f>
        <v>123.244</v>
      </c>
      <c r="M19" s="83">
        <f>70.99+53.53</f>
        <v>124.52</v>
      </c>
      <c r="N19" s="83">
        <f>+J19+K19+L19+M19</f>
        <v>1546.7579999999998</v>
      </c>
      <c r="O19" s="83">
        <f>67.61+9.34+110.81</f>
        <v>187.76</v>
      </c>
      <c r="P19" s="83">
        <f>60.72+16.88</f>
        <v>77.599999999999994</v>
      </c>
      <c r="Q19" s="724">
        <f>41.13+360.993+1618.183+42.973</f>
        <v>2063.279</v>
      </c>
      <c r="R19" s="83">
        <f t="shared" si="2"/>
        <v>1812.1179999999997</v>
      </c>
      <c r="S19" s="83">
        <f t="shared" si="3"/>
        <v>3875.3969999999999</v>
      </c>
      <c r="T19" s="83">
        <v>2332.2600000000002</v>
      </c>
      <c r="U19" s="699">
        <f t="shared" si="4"/>
        <v>1543.1369999999997</v>
      </c>
      <c r="V19" s="112"/>
      <c r="W19" s="6"/>
      <c r="X19" s="53">
        <f>+S23/S27</f>
        <v>0.64757118170496586</v>
      </c>
      <c r="Y19" s="5" t="s">
        <v>49</v>
      </c>
      <c r="Z19" s="54"/>
      <c r="AB19" s="108" t="s">
        <v>50</v>
      </c>
      <c r="AC19" s="1">
        <v>401.03</v>
      </c>
    </row>
    <row r="20" spans="2:29" ht="20.149999999999999" customHeight="1" thickBot="1" x14ac:dyDescent="0.75">
      <c r="B20" s="701" t="s">
        <v>51</v>
      </c>
      <c r="C20" s="84">
        <f>SUM(C16:C19)</f>
        <v>14614.575000000003</v>
      </c>
      <c r="D20" s="84">
        <f t="shared" ref="D20:T20" si="5">SUM(D16:D19)</f>
        <v>13259.82</v>
      </c>
      <c r="E20" s="84">
        <f t="shared" si="5"/>
        <v>13457.089999999998</v>
      </c>
      <c r="F20" s="84">
        <f t="shared" si="5"/>
        <v>41331.485000000001</v>
      </c>
      <c r="G20" s="84">
        <f t="shared" si="5"/>
        <v>15600.579999999998</v>
      </c>
      <c r="H20" s="84">
        <f t="shared" si="5"/>
        <v>16409.650000000001</v>
      </c>
      <c r="I20" s="84">
        <f t="shared" si="5"/>
        <v>14167.7094</v>
      </c>
      <c r="J20" s="84">
        <f t="shared" si="5"/>
        <v>87509.424400000004</v>
      </c>
      <c r="K20" s="84">
        <f t="shared" si="5"/>
        <v>15538.116</v>
      </c>
      <c r="L20" s="84">
        <f t="shared" si="5"/>
        <v>14308.522000000001</v>
      </c>
      <c r="M20" s="84">
        <f t="shared" si="5"/>
        <v>14413.1</v>
      </c>
      <c r="N20" s="84">
        <f t="shared" si="5"/>
        <v>131769.16239999997</v>
      </c>
      <c r="O20" s="84">
        <f t="shared" si="5"/>
        <v>14971.709000000001</v>
      </c>
      <c r="P20" s="84">
        <f t="shared" si="5"/>
        <v>13731.15</v>
      </c>
      <c r="Q20" s="730">
        <f t="shared" si="5"/>
        <v>17673.199000000001</v>
      </c>
      <c r="R20" s="84">
        <f t="shared" si="5"/>
        <v>160472.0214</v>
      </c>
      <c r="S20" s="84">
        <f t="shared" si="5"/>
        <v>178145.22039999999</v>
      </c>
      <c r="T20" s="84">
        <f t="shared" si="5"/>
        <v>176318.97</v>
      </c>
      <c r="U20" s="702">
        <f>SUM(U16:U19)</f>
        <v>1826.2503999999806</v>
      </c>
      <c r="V20" s="112"/>
      <c r="W20" s="65"/>
      <c r="X20" s="53">
        <f>+S24/S27</f>
        <v>8.0828956148394582E-2</v>
      </c>
      <c r="Y20" s="8" t="s">
        <v>52</v>
      </c>
      <c r="Z20" s="55"/>
      <c r="AB20" s="6"/>
      <c r="AC20" s="1">
        <f>+AC15+AC16+AC17+AC18+AC19</f>
        <v>3875.41</v>
      </c>
    </row>
    <row r="21" spans="2:29" s="9" customFormat="1" ht="20.149999999999999" customHeight="1" thickBot="1" x14ac:dyDescent="0.75">
      <c r="B21" s="703" t="s">
        <v>53</v>
      </c>
      <c r="C21" s="85">
        <f>+C14+C20</f>
        <v>73283.875</v>
      </c>
      <c r="D21" s="85">
        <f>+C33+D20</f>
        <v>76268.084999999992</v>
      </c>
      <c r="E21" s="85">
        <f>+D33+E20</f>
        <v>77857.125</v>
      </c>
      <c r="F21" s="85">
        <f>+C14+F20</f>
        <v>100000.785</v>
      </c>
      <c r="G21" s="85">
        <f>+F33+G20</f>
        <v>79651.404999999999</v>
      </c>
      <c r="H21" s="85">
        <f>+G33+H20</f>
        <v>79641.805000000022</v>
      </c>
      <c r="I21" s="85">
        <f>+H33+I20</f>
        <v>81243.904400000029</v>
      </c>
      <c r="J21" s="85">
        <f>+J14+J20</f>
        <v>146178.72440000001</v>
      </c>
      <c r="K21" s="85">
        <f>+J33+K20</f>
        <v>85207.096399999995</v>
      </c>
      <c r="L21" s="85">
        <f>+K33+L20</f>
        <v>88033.008399999992</v>
      </c>
      <c r="M21" s="85">
        <f>+L33+M20</f>
        <v>88168.358399999983</v>
      </c>
      <c r="N21" s="85">
        <f>+N14+N20</f>
        <v>190438.46239999996</v>
      </c>
      <c r="O21" s="85">
        <f t="shared" ref="O21" si="6">+N33+O20</f>
        <v>85400.523399999962</v>
      </c>
      <c r="P21" s="85">
        <f>+O33+P20</f>
        <v>78401.627399999968</v>
      </c>
      <c r="Q21" s="731">
        <f t="shared" ref="Q21" si="7">+P33+Q20</f>
        <v>82295.822399999975</v>
      </c>
      <c r="R21" s="85">
        <f>+R14+R20</f>
        <v>219141.32140000002</v>
      </c>
      <c r="S21" s="85">
        <f>+S20+T14</f>
        <v>236814.52039999998</v>
      </c>
      <c r="T21" s="85">
        <f>+T14+T20</f>
        <v>234988.27000000002</v>
      </c>
      <c r="U21" s="704"/>
      <c r="V21" s="112"/>
      <c r="W21" s="5"/>
      <c r="X21" s="53">
        <f>+S25/S27</f>
        <v>0.27159986214663967</v>
      </c>
      <c r="Y21" s="9" t="s">
        <v>54</v>
      </c>
      <c r="Z21" s="56"/>
      <c r="AB21" s="7"/>
    </row>
    <row r="22" spans="2:29" ht="18.649999999999999" customHeight="1" x14ac:dyDescent="0.6">
      <c r="B22" s="705" t="s">
        <v>55</v>
      </c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729"/>
      <c r="R22" s="82"/>
      <c r="S22" s="82"/>
      <c r="T22" s="82"/>
      <c r="U22" s="695"/>
      <c r="V22" s="115"/>
      <c r="X22" s="53">
        <f>+S26/S27</f>
        <v>0</v>
      </c>
      <c r="Y22" s="1" t="s">
        <v>56</v>
      </c>
      <c r="Z22" s="52"/>
    </row>
    <row r="23" spans="2:29" ht="18.649999999999999" customHeight="1" x14ac:dyDescent="0.6">
      <c r="B23" s="706" t="s">
        <v>57</v>
      </c>
      <c r="C23" s="83">
        <f>10941.08-C24-C25</f>
        <v>9321.65</v>
      </c>
      <c r="D23" s="83">
        <f>11879.88-D24-D25</f>
        <v>8862.49</v>
      </c>
      <c r="E23" s="83">
        <f>14176.01-E24-E25</f>
        <v>9289.23</v>
      </c>
      <c r="F23" s="82">
        <f>+C23+D23+E23</f>
        <v>27473.37</v>
      </c>
      <c r="G23" s="82">
        <f>16759.01-G24-G25</f>
        <v>10157.399999999998</v>
      </c>
      <c r="H23" s="82">
        <f>12859.16-H24-H25</f>
        <v>8665.49</v>
      </c>
      <c r="I23" s="82">
        <f>11704.82-I24-I25</f>
        <v>9040.5020000000004</v>
      </c>
      <c r="J23" s="82">
        <f>+F23+G23+H23+I23</f>
        <v>55336.761999999995</v>
      </c>
      <c r="K23" s="82">
        <f>11651.74-K24-K25</f>
        <v>9115.9199999999983</v>
      </c>
      <c r="L23" s="82">
        <f>14528.5-L24-L25</f>
        <v>8106.47</v>
      </c>
      <c r="M23" s="82">
        <f>18070.33-M24-M25</f>
        <v>10772.620000000003</v>
      </c>
      <c r="N23" s="82">
        <f>+J23+K23+L23+M23</f>
        <v>83331.771999999997</v>
      </c>
      <c r="O23" s="82">
        <f>21132.09-O24-O25</f>
        <v>9282.11</v>
      </c>
      <c r="P23" s="82">
        <f>14069.95-P24-P25</f>
        <v>9323.36</v>
      </c>
      <c r="Q23" s="729">
        <f>30050.2-Q24-Q25</f>
        <v>19691.371120000003</v>
      </c>
      <c r="R23" s="82">
        <f>+N23+O23+P23</f>
        <v>101937.242</v>
      </c>
      <c r="S23" s="83">
        <f>+N23+O23+P23+Q23</f>
        <v>121628.61311999999</v>
      </c>
      <c r="T23" s="82">
        <f>221363.75-T24-T25</f>
        <v>138049.46</v>
      </c>
      <c r="U23" s="699">
        <f>+S23-T23</f>
        <v>-16420.846879999997</v>
      </c>
      <c r="V23" s="112"/>
      <c r="W23" s="6"/>
      <c r="X23" s="640">
        <f>+S33-S14</f>
        <v>-6145.6375999999873</v>
      </c>
      <c r="Z23" s="54"/>
      <c r="AB23" s="6"/>
    </row>
    <row r="24" spans="2:29" ht="18.649999999999999" customHeight="1" thickBot="1" x14ac:dyDescent="0.75">
      <c r="B24" s="706" t="s">
        <v>58</v>
      </c>
      <c r="C24" s="83">
        <v>226</v>
      </c>
      <c r="D24" s="83">
        <v>620.03499999999997</v>
      </c>
      <c r="E24" s="83">
        <v>1876.0450000000001</v>
      </c>
      <c r="F24" s="82">
        <f>+C24+D24+E24</f>
        <v>2722.08</v>
      </c>
      <c r="G24" s="82">
        <v>3719.31</v>
      </c>
      <c r="H24" s="82">
        <v>244.52</v>
      </c>
      <c r="I24" s="82">
        <v>248.79400000000001</v>
      </c>
      <c r="J24" s="82">
        <f t="shared" ref="J24:J26" si="8">+F24+G24+H24+I24</f>
        <v>6934.7039999999997</v>
      </c>
      <c r="K24" s="82">
        <v>266.02999999999997</v>
      </c>
      <c r="L24" s="82">
        <v>742.98</v>
      </c>
      <c r="M24" s="82">
        <v>2658.75</v>
      </c>
      <c r="N24" s="82">
        <f t="shared" ref="N24:N26" si="9">+J24+K24+L24+M24</f>
        <v>10602.464</v>
      </c>
      <c r="O24" s="82">
        <v>4033.37</v>
      </c>
      <c r="P24" s="82">
        <v>273.99</v>
      </c>
      <c r="Q24" s="729">
        <v>271.69443999999999</v>
      </c>
      <c r="R24" s="82">
        <f t="shared" ref="R24:R26" si="10">+N24+O24+P24</f>
        <v>14909.823999999999</v>
      </c>
      <c r="S24" s="83">
        <f>+N24+O24+P24+Q24</f>
        <v>15181.518439999998</v>
      </c>
      <c r="T24" s="82">
        <v>15682.22</v>
      </c>
      <c r="U24" s="699">
        <f t="shared" ref="U24:U25" si="11">+S24-T24</f>
        <v>-500.70156000000134</v>
      </c>
      <c r="V24" s="112"/>
      <c r="W24" s="4"/>
      <c r="X24" s="57">
        <f>+X23/S14</f>
        <v>-0.104750484495298</v>
      </c>
      <c r="Y24" s="58" t="s">
        <v>59</v>
      </c>
      <c r="Z24" s="59"/>
      <c r="AA24" s="6"/>
    </row>
    <row r="25" spans="2:29" ht="18.649999999999999" customHeight="1" thickBot="1" x14ac:dyDescent="0.75">
      <c r="B25" s="707" t="s">
        <v>60</v>
      </c>
      <c r="C25" s="83">
        <v>1393.43</v>
      </c>
      <c r="D25" s="83">
        <v>2397.355</v>
      </c>
      <c r="E25" s="83">
        <v>3010.7350000000001</v>
      </c>
      <c r="F25" s="82">
        <f>+C25+D25+E25</f>
        <v>6801.52</v>
      </c>
      <c r="G25" s="82">
        <v>2882.3</v>
      </c>
      <c r="H25" s="82">
        <v>3949.15</v>
      </c>
      <c r="I25" s="82">
        <v>2415.5239999999999</v>
      </c>
      <c r="J25" s="82">
        <f t="shared" si="8"/>
        <v>16048.493999999999</v>
      </c>
      <c r="K25" s="82">
        <v>2269.79</v>
      </c>
      <c r="L25" s="82">
        <v>5679.05</v>
      </c>
      <c r="M25" s="82">
        <v>4638.96</v>
      </c>
      <c r="N25" s="82">
        <f t="shared" si="9"/>
        <v>28636.293999999998</v>
      </c>
      <c r="O25" s="82">
        <v>7816.61</v>
      </c>
      <c r="P25" s="82">
        <v>4472.6000000000004</v>
      </c>
      <c r="Q25" s="729">
        <f>10087.11444+0.02</f>
        <v>10087.13444</v>
      </c>
      <c r="R25" s="82">
        <f t="shared" si="10"/>
        <v>40925.503999999994</v>
      </c>
      <c r="S25" s="83">
        <f>+N25+O25+P25+Q25</f>
        <v>51012.638439999995</v>
      </c>
      <c r="T25" s="82">
        <v>67632.070000000007</v>
      </c>
      <c r="U25" s="699">
        <f t="shared" si="11"/>
        <v>-16619.431560000012</v>
      </c>
      <c r="V25" s="112"/>
      <c r="W25" s="10"/>
      <c r="X25" s="65">
        <f>+S27/T27</f>
        <v>0.84848025026681184</v>
      </c>
      <c r="Y25" s="11" t="s">
        <v>61</v>
      </c>
      <c r="Z25" s="9"/>
      <c r="AA25" s="6"/>
    </row>
    <row r="26" spans="2:29" ht="16.25" hidden="1" thickBot="1" x14ac:dyDescent="0.75">
      <c r="B26" s="708" t="s">
        <v>62</v>
      </c>
      <c r="C26" s="83">
        <v>0</v>
      </c>
      <c r="D26" s="83">
        <v>0</v>
      </c>
      <c r="E26" s="83">
        <v>0</v>
      </c>
      <c r="F26" s="82">
        <f>+C26+D26+E26</f>
        <v>0</v>
      </c>
      <c r="G26" s="82">
        <v>0</v>
      </c>
      <c r="H26" s="82">
        <v>0</v>
      </c>
      <c r="I26" s="82">
        <v>0</v>
      </c>
      <c r="J26" s="82">
        <f t="shared" si="8"/>
        <v>0</v>
      </c>
      <c r="K26" s="82">
        <v>0</v>
      </c>
      <c r="L26" s="82">
        <v>0</v>
      </c>
      <c r="M26" s="82">
        <v>0</v>
      </c>
      <c r="N26" s="82">
        <f t="shared" si="9"/>
        <v>0</v>
      </c>
      <c r="O26" s="82">
        <v>0</v>
      </c>
      <c r="P26" s="82">
        <v>0</v>
      </c>
      <c r="Q26" s="729">
        <v>0</v>
      </c>
      <c r="R26" s="82">
        <f t="shared" si="10"/>
        <v>0</v>
      </c>
      <c r="S26" s="83">
        <f>+N26+O26+P26+Q26</f>
        <v>0</v>
      </c>
      <c r="T26" s="82">
        <v>0</v>
      </c>
      <c r="U26" s="699">
        <f t="shared" ref="U26" si="12">+F26-T26</f>
        <v>0</v>
      </c>
      <c r="V26" s="112"/>
      <c r="W26" s="10"/>
      <c r="X26" s="65"/>
      <c r="Y26" s="11"/>
      <c r="Z26" s="9"/>
      <c r="AA26" s="6"/>
    </row>
    <row r="27" spans="2:29" s="9" customFormat="1" ht="20.149999999999999" customHeight="1" thickBot="1" x14ac:dyDescent="0.75">
      <c r="B27" s="709" t="s">
        <v>63</v>
      </c>
      <c r="C27" s="86">
        <f t="shared" ref="C27:G27" si="13">+C23+C24+C25+C26</f>
        <v>10941.08</v>
      </c>
      <c r="D27" s="86">
        <f t="shared" si="13"/>
        <v>11879.88</v>
      </c>
      <c r="E27" s="86">
        <f t="shared" si="13"/>
        <v>14176.01</v>
      </c>
      <c r="F27" s="86">
        <f t="shared" si="13"/>
        <v>36996.97</v>
      </c>
      <c r="G27" s="86">
        <f t="shared" si="13"/>
        <v>16759.009999999998</v>
      </c>
      <c r="H27" s="86">
        <f>SUM(H23:H26)</f>
        <v>12859.16</v>
      </c>
      <c r="I27" s="86">
        <f>SUM(I23:I26)</f>
        <v>11704.82</v>
      </c>
      <c r="J27" s="86">
        <f>SUM(J23:J26)</f>
        <v>78319.959999999992</v>
      </c>
      <c r="K27" s="86">
        <f>SUM(K23:K26)</f>
        <v>11651.739999999998</v>
      </c>
      <c r="L27" s="86">
        <f t="shared" ref="L27:S27" si="14">+L23+L24+L25+L26</f>
        <v>14528.5</v>
      </c>
      <c r="M27" s="86">
        <f t="shared" si="14"/>
        <v>18070.330000000002</v>
      </c>
      <c r="N27" s="86">
        <f t="shared" si="14"/>
        <v>122570.53</v>
      </c>
      <c r="O27" s="86">
        <f t="shared" si="14"/>
        <v>21132.09</v>
      </c>
      <c r="P27" s="86">
        <f t="shared" si="14"/>
        <v>14069.95</v>
      </c>
      <c r="Q27" s="732">
        <f>+Q23+Q24+Q25+Q26</f>
        <v>30050.200000000004</v>
      </c>
      <c r="R27" s="86">
        <f>+R23+R24+R25+R26</f>
        <v>157772.56999999998</v>
      </c>
      <c r="S27" s="86">
        <f t="shared" si="14"/>
        <v>187822.76999999996</v>
      </c>
      <c r="T27" s="86">
        <f>+T23+T24+T25</f>
        <v>221363.75</v>
      </c>
      <c r="U27" s="710">
        <f>+U23+U24+U25</f>
        <v>-33540.98000000001</v>
      </c>
      <c r="V27" s="112"/>
      <c r="W27" s="5"/>
      <c r="X27" s="212"/>
      <c r="Z27" s="11"/>
    </row>
    <row r="28" spans="2:29" s="9" customFormat="1" ht="18.649999999999999" customHeight="1" thickBot="1" x14ac:dyDescent="0.75">
      <c r="B28" s="711" t="s">
        <v>64</v>
      </c>
      <c r="C28" s="87">
        <v>-9.98</v>
      </c>
      <c r="D28" s="87">
        <v>-1.38</v>
      </c>
      <c r="E28" s="87">
        <v>-26.835000000000001</v>
      </c>
      <c r="F28" s="87">
        <f>+C28+D28+E28</f>
        <v>-38.195</v>
      </c>
      <c r="G28" s="87">
        <v>45.62</v>
      </c>
      <c r="H28" s="87">
        <v>43.26</v>
      </c>
      <c r="I28" s="87">
        <v>-8.2639999999999993</v>
      </c>
      <c r="J28" s="87">
        <f>+F28+G28+H28+I28</f>
        <v>42.420999999999992</v>
      </c>
      <c r="K28" s="87">
        <v>-4.0650000000000004</v>
      </c>
      <c r="L28" s="87">
        <v>-15.83</v>
      </c>
      <c r="M28" s="87">
        <v>1.22</v>
      </c>
      <c r="N28" s="87">
        <f>+J28+K28+L28+M28</f>
        <v>23.745999999999995</v>
      </c>
      <c r="O28" s="87">
        <v>-34.049999999999997</v>
      </c>
      <c r="P28" s="87">
        <v>-15.314</v>
      </c>
      <c r="Q28" s="725">
        <v>3.72</v>
      </c>
      <c r="R28" s="87">
        <f>+N28+O28+P28</f>
        <v>-25.618000000000002</v>
      </c>
      <c r="S28" s="83">
        <f t="shared" ref="S28:S30" si="15">+N28+O28+P28+Q28</f>
        <v>-21.898000000000003</v>
      </c>
      <c r="T28" s="87"/>
      <c r="U28" s="712"/>
      <c r="V28" s="113"/>
      <c r="W28"/>
      <c r="X28" s="25"/>
      <c r="Y28" s="25"/>
      <c r="Z28" s="213"/>
    </row>
    <row r="29" spans="2:29" s="9" customFormat="1" ht="18.649999999999999" customHeight="1" thickBot="1" x14ac:dyDescent="0.75">
      <c r="B29" s="711" t="s">
        <v>65</v>
      </c>
      <c r="C29" s="87">
        <v>-86.62</v>
      </c>
      <c r="D29" s="87">
        <v>-660.92</v>
      </c>
      <c r="E29" s="87">
        <v>-241.35499999999999</v>
      </c>
      <c r="F29" s="87">
        <f>+C29+D29+E29</f>
        <v>-988.89499999999998</v>
      </c>
      <c r="G29" s="87">
        <v>-515.92999999999995</v>
      </c>
      <c r="H29" s="87">
        <v>-572.12</v>
      </c>
      <c r="I29" s="87">
        <v>-545.67399999999998</v>
      </c>
      <c r="J29" s="87">
        <f t="shared" ref="J29:J30" si="16">+F29+G29+H29+I29</f>
        <v>-2622.6189999999997</v>
      </c>
      <c r="K29" s="87">
        <v>-573.755</v>
      </c>
      <c r="L29" s="87">
        <v>-424.24400000000003</v>
      </c>
      <c r="M29" s="87">
        <v>-363.12400000000002</v>
      </c>
      <c r="N29" s="87">
        <f t="shared" ref="N29:N30" si="17">+J29+K29+L29+M29</f>
        <v>-3983.7420000000002</v>
      </c>
      <c r="O29" s="87">
        <v>-274.18</v>
      </c>
      <c r="P29" s="87">
        <v>-335.59399999999999</v>
      </c>
      <c r="Q29" s="725">
        <v>-402.42399999999998</v>
      </c>
      <c r="R29" s="87">
        <f t="shared" ref="R29:R30" si="18">+N29+O29+P29</f>
        <v>-4593.5160000000005</v>
      </c>
      <c r="S29" s="83">
        <f t="shared" si="15"/>
        <v>-4995.9400000000005</v>
      </c>
      <c r="T29" s="88"/>
      <c r="U29" s="713"/>
      <c r="V29" s="113"/>
      <c r="W29" s="214"/>
      <c r="X29" s="107"/>
      <c r="Y29" s="103"/>
    </row>
    <row r="30" spans="2:29" s="9" customFormat="1" ht="18.649999999999999" customHeight="1" thickBot="1" x14ac:dyDescent="0.75">
      <c r="B30" s="711" t="s">
        <v>66</v>
      </c>
      <c r="C30" s="87">
        <v>762.07</v>
      </c>
      <c r="D30" s="87">
        <v>674.13</v>
      </c>
      <c r="E30" s="87">
        <v>637.9</v>
      </c>
      <c r="F30" s="87">
        <f>+C30+D30+E30</f>
        <v>2074.1</v>
      </c>
      <c r="G30" s="87">
        <v>810.07</v>
      </c>
      <c r="H30" s="87">
        <v>822.41</v>
      </c>
      <c r="I30" s="87">
        <v>683.83399999999995</v>
      </c>
      <c r="J30" s="87">
        <f t="shared" si="16"/>
        <v>4390.4139999999998</v>
      </c>
      <c r="K30" s="87">
        <v>746.95</v>
      </c>
      <c r="L30" s="87">
        <v>690.82399999999996</v>
      </c>
      <c r="M30" s="87">
        <v>692.69</v>
      </c>
      <c r="N30" s="87">
        <f t="shared" si="17"/>
        <v>6520.8779999999988</v>
      </c>
      <c r="O30" s="87">
        <v>710.274</v>
      </c>
      <c r="P30" s="725">
        <v>641.85400000000004</v>
      </c>
      <c r="Q30" s="725">
        <v>676.74400000000003</v>
      </c>
      <c r="R30" s="725">
        <f t="shared" si="18"/>
        <v>7873.0059999999994</v>
      </c>
      <c r="S30" s="83">
        <f t="shared" si="15"/>
        <v>8549.75</v>
      </c>
      <c r="T30" s="88"/>
      <c r="U30" s="713"/>
      <c r="V30" s="113"/>
      <c r="W30" s="215" t="s">
        <v>67</v>
      </c>
      <c r="X30" s="107"/>
      <c r="Y30" s="103"/>
      <c r="Z30" s="33"/>
    </row>
    <row r="31" spans="2:29" s="9" customFormat="1" ht="18.649999999999999" hidden="1" customHeight="1" thickBot="1" x14ac:dyDescent="0.75">
      <c r="B31" s="711" t="s">
        <v>68</v>
      </c>
      <c r="C31" s="88"/>
      <c r="D31" s="88"/>
      <c r="E31" s="88"/>
      <c r="F31" s="88"/>
      <c r="G31" s="87">
        <v>0</v>
      </c>
      <c r="H31" s="87">
        <v>0</v>
      </c>
      <c r="I31" s="87">
        <v>0</v>
      </c>
      <c r="J31" s="87">
        <f>+F31+G31+H31+I31</f>
        <v>0</v>
      </c>
      <c r="K31" s="87">
        <v>0</v>
      </c>
      <c r="L31" s="87">
        <v>0</v>
      </c>
      <c r="M31" s="87">
        <v>0</v>
      </c>
      <c r="N31" s="87">
        <f t="shared" ref="N31:N32" si="19">+J31+K31+L31+M31</f>
        <v>0</v>
      </c>
      <c r="O31" s="87">
        <v>0</v>
      </c>
      <c r="P31" s="87">
        <v>0</v>
      </c>
      <c r="Q31" s="725">
        <v>0</v>
      </c>
      <c r="R31" s="87">
        <v>0</v>
      </c>
      <c r="S31" s="87">
        <f>+N31+O31+P31+Q31</f>
        <v>0</v>
      </c>
      <c r="T31" s="88"/>
      <c r="U31" s="713"/>
      <c r="V31" s="113"/>
      <c r="W31" s="215"/>
      <c r="X31" s="107"/>
      <c r="Y31" s="103"/>
      <c r="Z31" s="33"/>
    </row>
    <row r="32" spans="2:29" s="9" customFormat="1" ht="18.649999999999999" hidden="1" customHeight="1" thickBot="1" x14ac:dyDescent="0.75">
      <c r="B32" s="711" t="s">
        <v>69</v>
      </c>
      <c r="C32" s="88"/>
      <c r="D32" s="88"/>
      <c r="E32" s="88"/>
      <c r="F32" s="88"/>
      <c r="G32" s="88"/>
      <c r="H32" s="88"/>
      <c r="I32" s="88"/>
      <c r="J32" s="88"/>
      <c r="K32" s="87">
        <v>0</v>
      </c>
      <c r="L32" s="87">
        <v>0</v>
      </c>
      <c r="M32" s="87">
        <v>0</v>
      </c>
      <c r="N32" s="87">
        <f t="shared" si="19"/>
        <v>0</v>
      </c>
      <c r="O32" s="87">
        <v>0</v>
      </c>
      <c r="P32" s="87">
        <v>0</v>
      </c>
      <c r="Q32" s="725">
        <v>0</v>
      </c>
      <c r="R32" s="87">
        <v>0</v>
      </c>
      <c r="S32" s="87">
        <f>+N32+O32+P32+Q32</f>
        <v>0</v>
      </c>
      <c r="T32" s="88"/>
      <c r="U32" s="713"/>
      <c r="V32" s="113"/>
      <c r="W32" s="215"/>
      <c r="X32" s="107"/>
      <c r="Y32" s="103"/>
      <c r="Z32" s="33"/>
    </row>
    <row r="33" spans="2:29" ht="27.65" customHeight="1" thickBot="1" x14ac:dyDescent="0.75">
      <c r="B33" s="714" t="s">
        <v>70</v>
      </c>
      <c r="C33" s="715">
        <f>+C21-C27+C28+C29+C30</f>
        <v>63008.264999999992</v>
      </c>
      <c r="D33" s="715">
        <f>+D21-D27+D28+D29+D30</f>
        <v>64400.034999999996</v>
      </c>
      <c r="E33" s="715">
        <f>+E21-E27+E28+E30+E29</f>
        <v>64050.824999999997</v>
      </c>
      <c r="F33" s="715">
        <f>+F21-F27+F28+F29+F30</f>
        <v>64050.825000000004</v>
      </c>
      <c r="G33" s="715">
        <f>G30+G21-G27+G28+G29</f>
        <v>63232.155000000013</v>
      </c>
      <c r="H33" s="715">
        <f>H30+H21-H27+H28+H29</f>
        <v>67076.195000000022</v>
      </c>
      <c r="I33" s="715">
        <f>I30+I21-I27+I28+I29+I31+0.01</f>
        <v>69668.990400000024</v>
      </c>
      <c r="J33" s="715">
        <f>J30+J21-J27+J28+J29+J31</f>
        <v>69668.9804</v>
      </c>
      <c r="K33" s="715">
        <f t="shared" ref="K33" si="20">K30+K21-K27+K28+K29</f>
        <v>73724.486399999994</v>
      </c>
      <c r="L33" s="715">
        <f t="shared" ref="L33" si="21">L30+L21-L27+L28+L29</f>
        <v>73755.258399999977</v>
      </c>
      <c r="M33" s="715">
        <f>M30+M21-M27+M28+M29+M32</f>
        <v>70428.814399999988</v>
      </c>
      <c r="N33" s="715">
        <f>N30+N21-N27+N28+N29+N31+N32</f>
        <v>70428.814399999959</v>
      </c>
      <c r="O33" s="715">
        <f>O30+O21-O27+O28+O29+O31+O32</f>
        <v>64670.477399999967</v>
      </c>
      <c r="P33" s="715">
        <f>P30+P21-P27+P28+P29+P31+P32</f>
        <v>64622.623399999982</v>
      </c>
      <c r="Q33" s="733">
        <f>Q30+Q21-Q27+Q28+Q29+Q32</f>
        <v>52523.662399999979</v>
      </c>
      <c r="R33" s="715">
        <f>R30+R21-R27+R28+R29+R32</f>
        <v>64622.623400000026</v>
      </c>
      <c r="S33" s="715">
        <f>S30+S21-S27+S28+S29+S32+S31</f>
        <v>52523.662400000016</v>
      </c>
      <c r="T33" s="715"/>
      <c r="U33" s="716"/>
      <c r="V33" s="112"/>
      <c r="W33" s="755" t="s">
        <v>71</v>
      </c>
      <c r="X33" s="756"/>
      <c r="Y33" s="756"/>
      <c r="Z33" s="756"/>
      <c r="AA33" s="757"/>
    </row>
    <row r="34" spans="2:29" ht="12.65" customHeight="1" x14ac:dyDescent="0.6">
      <c r="B34" s="12"/>
      <c r="C34" s="13"/>
      <c r="D34" s="13"/>
      <c r="E34" s="13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34"/>
      <c r="R34" s="79"/>
      <c r="S34" s="79"/>
      <c r="T34" s="79"/>
      <c r="U34" s="79"/>
      <c r="V34" s="79"/>
    </row>
    <row r="35" spans="2:29" ht="35.15" customHeight="1" x14ac:dyDescent="0.6">
      <c r="B35" s="744" t="s">
        <v>72</v>
      </c>
      <c r="C35" s="744"/>
      <c r="D35" s="744"/>
      <c r="E35" s="744"/>
      <c r="F35" s="744"/>
      <c r="G35" s="744"/>
      <c r="H35" s="744"/>
      <c r="I35" s="744"/>
      <c r="J35" s="744"/>
      <c r="K35" s="744"/>
      <c r="L35" s="744"/>
      <c r="M35" s="744"/>
      <c r="N35" s="744"/>
      <c r="O35" s="744"/>
      <c r="P35" s="744"/>
      <c r="Q35" s="744"/>
      <c r="R35" s="744"/>
      <c r="S35" s="744"/>
      <c r="T35" s="744"/>
      <c r="U35" s="744"/>
      <c r="W35" s="4"/>
      <c r="X35" s="25" t="s">
        <v>73</v>
      </c>
      <c r="Y35" s="25" t="s">
        <v>74</v>
      </c>
      <c r="Z35" s="25"/>
      <c r="AC35" s="108"/>
    </row>
    <row r="36" spans="2:29" ht="22.5" customHeight="1" x14ac:dyDescent="0.7">
      <c r="B36" s="744" t="s">
        <v>75</v>
      </c>
      <c r="C36" s="744"/>
      <c r="D36" s="744"/>
      <c r="E36" s="744"/>
      <c r="F36" s="744"/>
      <c r="G36" s="744"/>
      <c r="H36" s="744"/>
      <c r="I36" s="744"/>
      <c r="J36" s="744"/>
      <c r="K36" s="744"/>
      <c r="L36" s="744"/>
      <c r="M36" s="744"/>
      <c r="N36" s="744"/>
      <c r="O36" s="744"/>
      <c r="P36" s="744"/>
      <c r="Q36" s="744"/>
      <c r="R36" s="744"/>
      <c r="S36" s="744"/>
      <c r="T36" s="744"/>
      <c r="U36" s="744"/>
      <c r="V36" s="108" t="s">
        <v>76</v>
      </c>
      <c r="W36" s="1" t="s">
        <v>77</v>
      </c>
      <c r="X36" s="722">
        <f>+'[1]Resumen Fo Inv'!$Z$15</f>
        <v>40925.508999999991</v>
      </c>
      <c r="Y36" s="721">
        <f>+'Plan Invers Presup Original'!J55</f>
        <v>51012.640000000007</v>
      </c>
      <c r="Z36" s="108">
        <f>+Y36-X36</f>
        <v>10087.131000000016</v>
      </c>
      <c r="AA36" s="108">
        <f>+Z36+4272.6</f>
        <v>14359.731000000016</v>
      </c>
      <c r="AC36" s="108"/>
    </row>
    <row r="37" spans="2:29" ht="14.75" x14ac:dyDescent="0.6">
      <c r="X37" s="108">
        <f>+R25</f>
        <v>40925.503999999994</v>
      </c>
      <c r="Y37" s="723"/>
      <c r="Z37" s="108"/>
      <c r="AC37" s="108"/>
    </row>
    <row r="38" spans="2:29" ht="14.75" x14ac:dyDescent="0.6">
      <c r="B38" s="1" t="s">
        <v>78</v>
      </c>
      <c r="L38" s="6">
        <f>10602.46+3039.96</f>
        <v>13642.419999999998</v>
      </c>
      <c r="M38" s="6">
        <f>+M25-4638.96</f>
        <v>0</v>
      </c>
      <c r="N38" s="6">
        <f>14909.82+3770.38</f>
        <v>18680.2</v>
      </c>
      <c r="T38" s="6">
        <f>15181.51+3937.56</f>
        <v>19119.07</v>
      </c>
      <c r="U38" s="6" t="s">
        <v>79</v>
      </c>
      <c r="X38" s="721">
        <f>+X36-X37</f>
        <v>4.9999999973806553E-3</v>
      </c>
      <c r="Y38" s="723"/>
      <c r="Z38" s="108"/>
    </row>
    <row r="39" spans="2:29" x14ac:dyDescent="0.6">
      <c r="E39" s="1">
        <f>6685.91+2013.64</f>
        <v>8699.5499999999993</v>
      </c>
      <c r="X39" s="108"/>
      <c r="Y39" s="108"/>
      <c r="Z39" s="108"/>
    </row>
    <row r="40" spans="2:29" x14ac:dyDescent="0.6">
      <c r="R40" s="6">
        <v>40925.5</v>
      </c>
    </row>
  </sheetData>
  <sheetProtection selectLockedCells="1" selectUnlockedCells="1"/>
  <mergeCells count="11">
    <mergeCell ref="B36:U36"/>
    <mergeCell ref="V2:AO2"/>
    <mergeCell ref="B3:U3"/>
    <mergeCell ref="B4:U4"/>
    <mergeCell ref="B5:U5"/>
    <mergeCell ref="B6:U6"/>
    <mergeCell ref="V8:W8"/>
    <mergeCell ref="W33:AA33"/>
    <mergeCell ref="B35:U35"/>
    <mergeCell ref="X15:Z16"/>
    <mergeCell ref="B7:U7"/>
  </mergeCells>
  <printOptions horizontalCentered="1" verticalCentered="1"/>
  <pageMargins left="0.39370078740157483" right="0.19685039370078741" top="0.27559055118110237" bottom="0.15748031496062992" header="0.51181102362204722" footer="0.51181102362204722"/>
  <pageSetup scale="70" firstPageNumber="0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7"/>
  <sheetViews>
    <sheetView showGridLines="0" workbookViewId="0">
      <selection activeCell="K28" sqref="K28"/>
    </sheetView>
  </sheetViews>
  <sheetFormatPr baseColWidth="10" defaultColWidth="11.40625" defaultRowHeight="13" x14ac:dyDescent="0.6"/>
  <cols>
    <col min="4" max="4" width="13" style="124" customWidth="1"/>
    <col min="5" max="5" width="13" customWidth="1"/>
  </cols>
  <sheetData>
    <row r="1" spans="1:7" ht="19.5" customHeight="1" x14ac:dyDescent="0.6"/>
    <row r="3" spans="1:7" s="14" customFormat="1" ht="26" x14ac:dyDescent="0.6">
      <c r="B3" s="15" t="s">
        <v>80</v>
      </c>
      <c r="C3" s="15" t="s">
        <v>35</v>
      </c>
      <c r="D3" s="470" t="s">
        <v>55</v>
      </c>
      <c r="E3" s="15" t="s">
        <v>81</v>
      </c>
    </row>
    <row r="4" spans="1:7" x14ac:dyDescent="0.6">
      <c r="A4" t="s">
        <v>82</v>
      </c>
      <c r="B4" s="16">
        <f>+'FONDOS CORRIENTES'!C14</f>
        <v>58669.3</v>
      </c>
      <c r="C4" s="16">
        <f>+'FONDOS CORRIENTES'!C20</f>
        <v>14614.575000000003</v>
      </c>
      <c r="D4" s="471">
        <f>+'FONDOS CORRIENTES'!C27</f>
        <v>10941.08</v>
      </c>
      <c r="E4" s="16">
        <f>+'FONDOS CORRIENTES'!C33</f>
        <v>63008.264999999992</v>
      </c>
    </row>
    <row r="5" spans="1:7" x14ac:dyDescent="0.6">
      <c r="A5" t="s">
        <v>83</v>
      </c>
      <c r="B5" s="16">
        <f>+'FONDOS CORRIENTES'!C14</f>
        <v>58669.3</v>
      </c>
      <c r="C5" s="16">
        <f>+'FONDOS CORRIENTES'!D20</f>
        <v>13259.82</v>
      </c>
      <c r="D5" s="471">
        <f>+'FONDOS CORRIENTES'!D27</f>
        <v>11879.88</v>
      </c>
      <c r="E5" s="16">
        <f>+'FONDOS CORRIENTES'!D33</f>
        <v>64400.034999999996</v>
      </c>
    </row>
    <row r="6" spans="1:7" x14ac:dyDescent="0.6">
      <c r="A6" t="s">
        <v>84</v>
      </c>
      <c r="B6" s="16">
        <f>+'FONDOS CORRIENTES'!C14</f>
        <v>58669.3</v>
      </c>
      <c r="C6" s="16">
        <f>+'FONDOS CORRIENTES'!E20</f>
        <v>13457.089999999998</v>
      </c>
      <c r="D6" s="471">
        <f>+'FONDOS CORRIENTES'!E27</f>
        <v>14176.01</v>
      </c>
      <c r="E6" s="16">
        <f>+'FONDOS CORRIENTES'!E33</f>
        <v>64050.824999999997</v>
      </c>
      <c r="G6" s="17"/>
    </row>
    <row r="7" spans="1:7" x14ac:dyDescent="0.6">
      <c r="A7" t="s">
        <v>85</v>
      </c>
      <c r="B7" s="16">
        <f>+'FONDOS CORRIENTES'!C14</f>
        <v>58669.3</v>
      </c>
      <c r="C7" s="16">
        <f>+'FONDOS CORRIENTES'!G20</f>
        <v>15600.579999999998</v>
      </c>
      <c r="D7" s="124">
        <f>+'FONDOS CORRIENTES'!G27</f>
        <v>16759.009999999998</v>
      </c>
      <c r="E7" s="16">
        <f>+'FONDOS CORRIENTES'!G33</f>
        <v>63232.155000000013</v>
      </c>
      <c r="G7" s="17"/>
    </row>
    <row r="8" spans="1:7" x14ac:dyDescent="0.6">
      <c r="A8" t="s">
        <v>86</v>
      </c>
      <c r="B8" s="16">
        <f>+'FONDOS CORRIENTES'!C14</f>
        <v>58669.3</v>
      </c>
      <c r="C8" s="16">
        <f>+'FONDOS CORRIENTES'!H20</f>
        <v>16409.650000000001</v>
      </c>
      <c r="D8" s="124">
        <f>+'FONDOS CORRIENTES'!H27</f>
        <v>12859.16</v>
      </c>
      <c r="E8" s="16">
        <f>+'FONDOS CORRIENTES'!H33</f>
        <v>67076.195000000022</v>
      </c>
      <c r="G8" s="17"/>
    </row>
    <row r="9" spans="1:7" x14ac:dyDescent="0.6">
      <c r="A9" t="s">
        <v>87</v>
      </c>
      <c r="B9" s="16">
        <f>+'FONDOS CORRIENTES'!C14</f>
        <v>58669.3</v>
      </c>
      <c r="C9" s="16">
        <f>+'FONDOS CORRIENTES'!I20</f>
        <v>14167.7094</v>
      </c>
      <c r="D9" s="124">
        <f>+'FONDOS CORRIENTES'!I27</f>
        <v>11704.82</v>
      </c>
      <c r="E9" s="16">
        <f>+'FONDOS CORRIENTES'!I33</f>
        <v>69668.990400000024</v>
      </c>
    </row>
    <row r="10" spans="1:7" x14ac:dyDescent="0.6">
      <c r="A10" t="s">
        <v>88</v>
      </c>
      <c r="B10" s="16">
        <f>+'FONDOS CORRIENTES'!C14</f>
        <v>58669.3</v>
      </c>
      <c r="C10" s="16">
        <f>+'FONDOS CORRIENTES'!K20</f>
        <v>15538.116</v>
      </c>
      <c r="D10" s="124">
        <f>+'FONDOS CORRIENTES'!K27</f>
        <v>11651.739999999998</v>
      </c>
      <c r="E10" s="16">
        <f>+'FONDOS CORRIENTES'!K33</f>
        <v>73724.486399999994</v>
      </c>
    </row>
    <row r="11" spans="1:7" x14ac:dyDescent="0.6">
      <c r="A11" t="s">
        <v>89</v>
      </c>
      <c r="B11" s="16">
        <f>+'FONDOS CORRIENTES'!C14</f>
        <v>58669.3</v>
      </c>
      <c r="C11" s="16">
        <f>+'FONDOS CORRIENTES'!L20</f>
        <v>14308.522000000001</v>
      </c>
      <c r="D11" s="124">
        <f>+'FONDOS CORRIENTES'!L27</f>
        <v>14528.5</v>
      </c>
      <c r="E11" s="16">
        <f>+'FONDOS CORRIENTES'!L33</f>
        <v>73755.258399999977</v>
      </c>
    </row>
    <row r="12" spans="1:7" x14ac:dyDescent="0.6">
      <c r="A12" t="s">
        <v>90</v>
      </c>
      <c r="B12" s="16">
        <f>+'FONDOS CORRIENTES'!C14</f>
        <v>58669.3</v>
      </c>
      <c r="C12" s="16">
        <f>+'FONDOS CORRIENTES'!M20</f>
        <v>14413.1</v>
      </c>
      <c r="D12" s="124">
        <f>+'FONDOS CORRIENTES'!M27</f>
        <v>18070.330000000002</v>
      </c>
      <c r="E12" s="16">
        <f>+'FONDOS CORRIENTES'!M33</f>
        <v>70428.814399999988</v>
      </c>
    </row>
    <row r="13" spans="1:7" x14ac:dyDescent="0.6">
      <c r="A13" t="s">
        <v>91</v>
      </c>
      <c r="B13" s="16">
        <f>+'FONDOS CORRIENTES'!C14</f>
        <v>58669.3</v>
      </c>
      <c r="C13" s="16">
        <f>+'FONDOS CORRIENTES'!O20</f>
        <v>14971.709000000001</v>
      </c>
      <c r="D13" s="124">
        <f>+'FONDOS CORRIENTES'!O27</f>
        <v>21132.09</v>
      </c>
      <c r="E13" s="16">
        <f>+'FONDOS CORRIENTES'!O33</f>
        <v>64670.477399999967</v>
      </c>
    </row>
    <row r="14" spans="1:7" x14ac:dyDescent="0.6">
      <c r="A14" t="s">
        <v>92</v>
      </c>
      <c r="B14" s="16">
        <f>+'FONDOS CORRIENTES'!C14</f>
        <v>58669.3</v>
      </c>
      <c r="C14" s="16">
        <f>+'FONDOS CORRIENTES'!P20</f>
        <v>13731.15</v>
      </c>
      <c r="D14" s="124">
        <f>+'FONDOS CORRIENTES'!P27</f>
        <v>14069.95</v>
      </c>
      <c r="E14" s="16">
        <f>+'FONDOS CORRIENTES'!P33</f>
        <v>64622.623399999982</v>
      </c>
    </row>
    <row r="15" spans="1:7" x14ac:dyDescent="0.6">
      <c r="A15" t="s">
        <v>93</v>
      </c>
      <c r="B15" s="16">
        <f>+'FONDOS CORRIENTES'!C14</f>
        <v>58669.3</v>
      </c>
      <c r="C15" s="16">
        <f>+'FONDOS CORRIENTES'!Q16</f>
        <v>15248.78</v>
      </c>
      <c r="D15" s="124">
        <f>+'FONDOS CORRIENTES'!Q27</f>
        <v>30050.200000000004</v>
      </c>
      <c r="E15" s="16">
        <f>+'FONDOS CORRIENTES'!S33</f>
        <v>52523.662400000016</v>
      </c>
    </row>
    <row r="17" spans="16:16" x14ac:dyDescent="0.6">
      <c r="P17" t="s">
        <v>94</v>
      </c>
    </row>
  </sheetData>
  <sheetProtection selectLockedCells="1" selectUnlockedCells="1"/>
  <pageMargins left="0.74791666666666667" right="0.74791666666666667" top="0.98402777777777772" bottom="0.98402777777777772" header="0.51180555555555551" footer="0.51180555555555551"/>
  <pageSetup scale="80" firstPageNumber="0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1B54D-A4EB-4E5D-BB7F-9DE11DBB6E2D}">
  <sheetPr>
    <tabColor rgb="FF0070C0"/>
  </sheetPr>
  <dimension ref="A1:J23"/>
  <sheetViews>
    <sheetView topLeftCell="A6" zoomScale="90" zoomScaleNormal="90" workbookViewId="0">
      <selection activeCell="F21" sqref="F21"/>
    </sheetView>
  </sheetViews>
  <sheetFormatPr baseColWidth="10" defaultColWidth="11.40625" defaultRowHeight="13" x14ac:dyDescent="0.6"/>
  <cols>
    <col min="1" max="1" width="26.26953125" customWidth="1"/>
    <col min="2" max="2" width="15.54296875" customWidth="1"/>
    <col min="3" max="3" width="20.40625" hidden="1" customWidth="1"/>
    <col min="4" max="4" width="15.54296875" customWidth="1"/>
    <col min="5" max="5" width="15.54296875" hidden="1" customWidth="1"/>
    <col min="6" max="6" width="16.54296875" customWidth="1"/>
    <col min="8" max="8" width="21.7265625" customWidth="1"/>
    <col min="9" max="9" width="14.1328125" customWidth="1"/>
    <col min="10" max="10" width="12" bestFit="1" customWidth="1"/>
  </cols>
  <sheetData>
    <row r="1" spans="1:10" x14ac:dyDescent="0.6">
      <c r="A1" s="771" t="s">
        <v>95</v>
      </c>
      <c r="B1" s="771"/>
      <c r="C1" s="771"/>
      <c r="D1" s="771"/>
      <c r="E1" s="771"/>
      <c r="F1" s="771"/>
    </row>
    <row r="2" spans="1:10" x14ac:dyDescent="0.6">
      <c r="A2" s="767" t="s">
        <v>96</v>
      </c>
      <c r="B2" s="768"/>
      <c r="C2" s="768"/>
      <c r="D2" s="768"/>
      <c r="E2" s="768"/>
      <c r="F2" s="768"/>
    </row>
    <row r="3" spans="1:10" x14ac:dyDescent="0.6">
      <c r="A3" s="767" t="s">
        <v>97</v>
      </c>
      <c r="B3" s="768"/>
      <c r="C3" s="768"/>
      <c r="D3" s="768"/>
      <c r="E3" s="768"/>
      <c r="F3" s="768"/>
    </row>
    <row r="4" spans="1:10" ht="13.5" customHeight="1" x14ac:dyDescent="0.6">
      <c r="A4" s="767" t="s">
        <v>98</v>
      </c>
      <c r="B4" s="768"/>
      <c r="C4" s="768"/>
      <c r="D4" s="768"/>
      <c r="E4" s="768"/>
      <c r="F4" s="768"/>
    </row>
    <row r="5" spans="1:10" ht="17.25" customHeight="1" thickBot="1" x14ac:dyDescent="0.75">
      <c r="A5" s="769" t="s">
        <v>99</v>
      </c>
      <c r="B5" s="770"/>
      <c r="C5" s="770"/>
      <c r="D5" s="770"/>
      <c r="E5" s="770"/>
      <c r="F5" s="770"/>
    </row>
    <row r="6" spans="1:10" ht="63" customHeight="1" thickBot="1" x14ac:dyDescent="0.75">
      <c r="A6" s="120" t="s">
        <v>100</v>
      </c>
      <c r="B6" s="121" t="s">
        <v>101</v>
      </c>
      <c r="C6" s="433" t="s">
        <v>102</v>
      </c>
      <c r="D6" s="422" t="s">
        <v>103</v>
      </c>
      <c r="E6" s="422" t="s">
        <v>104</v>
      </c>
      <c r="F6" s="423" t="s">
        <v>105</v>
      </c>
    </row>
    <row r="7" spans="1:10" x14ac:dyDescent="0.6">
      <c r="A7" s="118" t="s">
        <v>106</v>
      </c>
      <c r="B7" s="431">
        <f>+'Plan Invers Presup Original'!D55</f>
        <v>35962.15</v>
      </c>
      <c r="C7" s="435">
        <f>+'Plan Inversiones Ejec Real'!B42</f>
        <v>35962.15</v>
      </c>
      <c r="D7" s="436">
        <f>+'Plan Inversiones Ejec Real'!C42</f>
        <v>27637.879999999997</v>
      </c>
      <c r="E7" s="437">
        <f>+D7/C7</f>
        <v>0.76852690954239378</v>
      </c>
      <c r="F7" s="438">
        <f>D7/B7</f>
        <v>0.76852690954239378</v>
      </c>
    </row>
    <row r="8" spans="1:10" x14ac:dyDescent="0.6">
      <c r="A8" s="119" t="s">
        <v>107</v>
      </c>
      <c r="B8" s="432">
        <f>+'Plan Invers Presup Original'!Y16</f>
        <v>22495.15</v>
      </c>
      <c r="C8" s="439">
        <f>+'Plan Inversiones Ejec Real'!E10+'Plan Inversiones Ejec Real'!E11+'Plan Inversiones Ejec Real'!E13+'Plan Inversiones Ejec Real'!E14+'Plan Inversiones Ejec Real'!E15+'Plan Inversiones Ejec Real'!E16+'Plan Inversiones Ejec Real'!E20+'Plan Inversiones Ejec Real'!E21+'Plan Inversiones Ejec Real'!E25+'Plan Inversiones Ejec Real'!E29</f>
        <v>22495.15</v>
      </c>
      <c r="D8" s="140">
        <f>+'Plan Inversiones Ejec Real'!F10+'Plan Inversiones Ejec Real'!F11+'Plan Inversiones Ejec Real'!F13+'Plan Inversiones Ejec Real'!F14+'Plan Inversiones Ejec Real'!F15+'Plan Inversiones Ejec Real'!F16+'Plan Inversiones Ejec Real'!F20+'Plan Inversiones Ejec Real'!F21+'Plan Inversiones Ejec Real'!F25+'Plan Inversiones Ejec Real'!F29</f>
        <v>19164.39</v>
      </c>
      <c r="E8" s="434">
        <f t="shared" ref="E8:E10" si="0">+D8/C8</f>
        <v>0.85193430583925855</v>
      </c>
      <c r="F8" s="440">
        <f>D8/B8</f>
        <v>0.85193430583925855</v>
      </c>
    </row>
    <row r="9" spans="1:10" ht="26" x14ac:dyDescent="0.6">
      <c r="A9" s="119" t="s">
        <v>108</v>
      </c>
      <c r="B9" s="432">
        <f>+'Plan Invers Presup Original'!I49</f>
        <v>41742.559999999998</v>
      </c>
      <c r="C9" s="439">
        <f>+'Plan Inversiones Ejec Real'!E40-'Plan Inversiones Ejec Real'!E38-'Plan Inversiones Ejec Real'!E39</f>
        <v>41742.559999999998</v>
      </c>
      <c r="D9" s="140">
        <f>+'Plan Inversiones Ejec Real'!F40-'Plan Inversiones Ejec Real'!F38-'Plan Inversiones Ejec Real'!F39</f>
        <v>28763.170000000002</v>
      </c>
      <c r="E9" s="434">
        <f t="shared" si="0"/>
        <v>0.68906099673810139</v>
      </c>
      <c r="F9" s="440">
        <f>D9/B9</f>
        <v>0.68906099673810139</v>
      </c>
    </row>
    <row r="10" spans="1:10" x14ac:dyDescent="0.6">
      <c r="A10" s="119" t="s">
        <v>109</v>
      </c>
      <c r="B10" s="432">
        <f>+'Plan Invers Presup Original'!I51</f>
        <v>3128.68</v>
      </c>
      <c r="C10" s="439">
        <f>+'Plan Inversiones Ejec Real'!E38</f>
        <v>3128.68</v>
      </c>
      <c r="D10" s="140">
        <f>+'Plan Inversiones Ejec Real'!F38</f>
        <v>3041.77</v>
      </c>
      <c r="E10" s="434">
        <f t="shared" si="0"/>
        <v>0.97222151194753059</v>
      </c>
      <c r="F10" s="440">
        <f t="shared" ref="F10" si="1">D10/B10</f>
        <v>0.97222151194753059</v>
      </c>
      <c r="G10" s="16"/>
    </row>
    <row r="11" spans="1:10" ht="26.75" thickBot="1" x14ac:dyDescent="0.75">
      <c r="A11" s="117" t="s">
        <v>110</v>
      </c>
      <c r="B11" s="428">
        <f>+'Plan Invers Presup Original'!I53</f>
        <v>265.69</v>
      </c>
      <c r="C11" s="441">
        <f>+'Plan Inversiones Ejec Real'!E39</f>
        <v>265.69</v>
      </c>
      <c r="D11" s="442">
        <f>+'Plan Inversiones Ejec Real'!F39</f>
        <v>43.309999999999995</v>
      </c>
      <c r="E11" s="434">
        <f>+D11/C11</f>
        <v>0.16300952237570099</v>
      </c>
      <c r="F11" s="443">
        <f>D11/B11</f>
        <v>0.16300952237570099</v>
      </c>
    </row>
    <row r="12" spans="1:10" ht="18" customHeight="1" thickBot="1" x14ac:dyDescent="0.75">
      <c r="A12" s="123" t="s">
        <v>111</v>
      </c>
      <c r="B12" s="122">
        <f>SUM(B7:B11)</f>
        <v>103594.23</v>
      </c>
      <c r="C12" s="430">
        <f>SUM(C7:C11)</f>
        <v>103594.23</v>
      </c>
      <c r="D12" s="429">
        <f>SUM(D7:D11)</f>
        <v>78650.52</v>
      </c>
      <c r="E12" s="491">
        <f>+D12/C12</f>
        <v>0.75921718806153593</v>
      </c>
      <c r="F12" s="424">
        <f>+D12/B12</f>
        <v>0.75921718806153593</v>
      </c>
    </row>
    <row r="14" spans="1:10" x14ac:dyDescent="0.6">
      <c r="H14" s="718" t="s">
        <v>112</v>
      </c>
      <c r="I14" s="718" t="s">
        <v>113</v>
      </c>
      <c r="J14" s="718" t="s">
        <v>114</v>
      </c>
    </row>
    <row r="15" spans="1:10" x14ac:dyDescent="0.6">
      <c r="A15" s="425" t="s">
        <v>115</v>
      </c>
      <c r="B15" s="16">
        <f>+B8+B9+B10+B11</f>
        <v>67632.08</v>
      </c>
      <c r="C15" s="16">
        <f>+C8+C9+C10+C11</f>
        <v>67632.08</v>
      </c>
      <c r="D15" s="16">
        <f>+D8+D9+D10+D11</f>
        <v>51012.639999999992</v>
      </c>
      <c r="E15" s="309">
        <f>+'Plan Inversiones Ejec Real'!G42</f>
        <v>0.75426691002258139</v>
      </c>
      <c r="F15" s="309">
        <f>+'Plan Invers Presup Original'!P55</f>
        <v>0.75921718806153582</v>
      </c>
      <c r="H15" s="719">
        <f>+B8+B9+B10+B11</f>
        <v>67632.08</v>
      </c>
      <c r="I15" s="719">
        <f>+D15</f>
        <v>51012.639999999992</v>
      </c>
      <c r="J15" s="720">
        <f>+I15/H15</f>
        <v>0.75426691002258084</v>
      </c>
    </row>
    <row r="16" spans="1:10" x14ac:dyDescent="0.6">
      <c r="C16" s="16">
        <f>+'Plan Inversiones Ejec Real'!M42-C9</f>
        <v>-41742.559999999998</v>
      </c>
      <c r="D16" s="16">
        <f>+D9-'Plan Inversiones Ejec Real'!N42</f>
        <v>28763.170000000002</v>
      </c>
      <c r="E16" s="16">
        <f>+E9-'Plan Inversiones Ejec Real'!O42</f>
        <v>0.68906099673810139</v>
      </c>
    </row>
    <row r="17" spans="1:6" x14ac:dyDescent="0.6">
      <c r="C17" s="16"/>
    </row>
    <row r="18" spans="1:6" x14ac:dyDescent="0.6">
      <c r="A18" t="s">
        <v>116</v>
      </c>
      <c r="B18" s="16">
        <f>+'Plan Inversiones Ejec Real'!I42</f>
        <v>103594.23000000001</v>
      </c>
      <c r="C18" s="16">
        <f>+'Plan Inversiones Ejec Real'!H42</f>
        <v>103594.22999999998</v>
      </c>
      <c r="D18" s="16">
        <f>+'Plan Inversiones Ejec Real'!J42</f>
        <v>78650.520000000019</v>
      </c>
      <c r="E18" s="309">
        <f>+'Plan Inversiones Ejec Real'!K42</f>
        <v>0.75921718806153615</v>
      </c>
      <c r="F18" s="309">
        <f>+'Plan Inversiones Ejec Real'!L42</f>
        <v>0.75921718806153593</v>
      </c>
    </row>
    <row r="19" spans="1:6" x14ac:dyDescent="0.6">
      <c r="B19" s="16">
        <f>+B18-B12</f>
        <v>0</v>
      </c>
      <c r="C19" s="16">
        <f>+C18-C12</f>
        <v>0</v>
      </c>
      <c r="D19" s="16">
        <f>+D18-D12</f>
        <v>0</v>
      </c>
      <c r="E19" s="309">
        <f>+'Plan Inversiones Ejec Real'!K43</f>
        <v>0</v>
      </c>
      <c r="F19" s="16">
        <f>+F18-F12</f>
        <v>0</v>
      </c>
    </row>
    <row r="20" spans="1:6" x14ac:dyDescent="0.6">
      <c r="E20" s="309">
        <f>+'Plan Inversiones Ejec Real'!K44</f>
        <v>0</v>
      </c>
    </row>
    <row r="21" spans="1:6" x14ac:dyDescent="0.6">
      <c r="D21" s="16"/>
      <c r="E21" s="309">
        <f>+'Plan Inversiones Ejec Real'!M45</f>
        <v>0</v>
      </c>
    </row>
    <row r="22" spans="1:6" x14ac:dyDescent="0.6">
      <c r="A22" t="s">
        <v>117</v>
      </c>
      <c r="D22" s="16">
        <f>+'Plan Inversiones Ejec Real'!F40</f>
        <v>31848.250000000004</v>
      </c>
      <c r="E22" s="309">
        <f>+'Plan Inversiones Ejec Real'!G40</f>
        <v>0.70559185128452473</v>
      </c>
    </row>
    <row r="23" spans="1:6" x14ac:dyDescent="0.6">
      <c r="A23" t="s">
        <v>118</v>
      </c>
      <c r="D23" s="16">
        <f>+D9+D10+D11</f>
        <v>31848.250000000004</v>
      </c>
    </row>
  </sheetData>
  <mergeCells count="5">
    <mergeCell ref="A4:F4"/>
    <mergeCell ref="A5:F5"/>
    <mergeCell ref="A2:F2"/>
    <mergeCell ref="A3:F3"/>
    <mergeCell ref="A1:F1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AE53"/>
  <sheetViews>
    <sheetView showGridLines="0" tabSelected="1" zoomScale="80" zoomScaleNormal="80" workbookViewId="0">
      <pane ySplit="8" topLeftCell="A40" activePane="bottomLeft" state="frozen"/>
      <selection pane="bottomLeft" activeCell="L42" sqref="L42"/>
    </sheetView>
  </sheetViews>
  <sheetFormatPr baseColWidth="10" defaultColWidth="11.40625" defaultRowHeight="13" x14ac:dyDescent="0.6"/>
  <cols>
    <col min="1" max="1" width="31.54296875" style="22" customWidth="1"/>
    <col min="2" max="2" width="11.26953125" style="22" customWidth="1"/>
    <col min="3" max="3" width="10.40625" style="22" customWidth="1"/>
    <col min="4" max="4" width="10.54296875" style="22" customWidth="1"/>
    <col min="5" max="5" width="10.40625" style="22" customWidth="1"/>
    <col min="6" max="6" width="10.40625" style="453" customWidth="1"/>
    <col min="7" max="7" width="11.40625" style="451" customWidth="1"/>
    <col min="8" max="8" width="11.7265625" style="22" hidden="1" customWidth="1"/>
    <col min="9" max="9" width="12.54296875" style="22" customWidth="1"/>
    <col min="10" max="10" width="10.40625" style="22" customWidth="1"/>
    <col min="11" max="11" width="1.26953125" style="22" hidden="1" customWidth="1"/>
    <col min="12" max="12" width="13.54296875" style="22" customWidth="1"/>
    <col min="13" max="13" width="14.54296875" style="22" customWidth="1"/>
    <col min="14" max="14" width="14.40625" style="22" customWidth="1"/>
    <col min="15" max="16" width="24.7265625" style="22" customWidth="1"/>
    <col min="17" max="17" width="11.40625" style="22"/>
    <col min="18" max="18" width="13.40625" style="22" bestFit="1" customWidth="1"/>
    <col min="19" max="19" width="13.40625" style="22" customWidth="1"/>
    <col min="20" max="20" width="24.7265625" style="22" customWidth="1"/>
    <col min="21" max="21" width="13.40625" style="22" customWidth="1"/>
    <col min="22" max="16384" width="11.40625" style="22"/>
  </cols>
  <sheetData>
    <row r="1" spans="1:23" x14ac:dyDescent="0.6">
      <c r="A1" s="791" t="s">
        <v>0</v>
      </c>
      <c r="B1" s="791"/>
      <c r="C1" s="791"/>
      <c r="D1" s="791"/>
      <c r="E1" s="791"/>
      <c r="F1" s="791"/>
      <c r="G1" s="791"/>
      <c r="H1" s="791"/>
      <c r="I1" s="791"/>
      <c r="J1" s="791"/>
      <c r="K1" s="791"/>
      <c r="T1" s="792" t="str">
        <f>+A1</f>
        <v>Instituto Costarricense de Acueductos y Alcantarillados</v>
      </c>
      <c r="U1" s="792"/>
      <c r="V1" s="792"/>
      <c r="W1" s="792"/>
    </row>
    <row r="2" spans="1:23" x14ac:dyDescent="0.6">
      <c r="A2" s="791" t="s">
        <v>119</v>
      </c>
      <c r="B2" s="791"/>
      <c r="C2" s="791"/>
      <c r="D2" s="791"/>
      <c r="E2" s="791"/>
      <c r="F2" s="791"/>
      <c r="G2" s="791"/>
      <c r="H2" s="791"/>
      <c r="I2" s="791"/>
      <c r="J2" s="791"/>
      <c r="K2" s="791"/>
      <c r="T2" s="792" t="str">
        <f>+A2</f>
        <v>Fondos Corrientes y Específicos</v>
      </c>
      <c r="U2" s="792"/>
      <c r="V2" s="792"/>
      <c r="W2" s="792"/>
    </row>
    <row r="3" spans="1:23" x14ac:dyDescent="0.6">
      <c r="A3" s="791" t="s">
        <v>120</v>
      </c>
      <c r="B3" s="791"/>
      <c r="C3" s="791"/>
      <c r="D3" s="791"/>
      <c r="E3" s="791"/>
      <c r="F3" s="791"/>
      <c r="G3" s="791"/>
      <c r="H3" s="791"/>
      <c r="I3" s="791"/>
      <c r="J3" s="791"/>
      <c r="K3" s="791"/>
      <c r="T3" s="792" t="str">
        <f>+A3</f>
        <v xml:space="preserve"> Presupuesto de Inversión versus Ejecución Real</v>
      </c>
      <c r="U3" s="792"/>
      <c r="V3" s="792"/>
      <c r="W3" s="792"/>
    </row>
    <row r="4" spans="1:23" x14ac:dyDescent="0.6">
      <c r="A4" s="791" t="s">
        <v>121</v>
      </c>
      <c r="B4" s="791"/>
      <c r="C4" s="791"/>
      <c r="D4" s="791"/>
      <c r="E4" s="791"/>
      <c r="F4" s="791"/>
      <c r="G4" s="791"/>
      <c r="H4" s="791"/>
      <c r="I4" s="791"/>
      <c r="J4" s="791"/>
      <c r="K4" s="791"/>
      <c r="T4" s="792" t="str">
        <f>+A4</f>
        <v>AL 31 DE DICIEMBRE EL 2024</v>
      </c>
      <c r="U4" s="792"/>
      <c r="V4" s="792"/>
      <c r="W4" s="792"/>
    </row>
    <row r="5" spans="1:23" x14ac:dyDescent="0.6">
      <c r="A5" s="791" t="s">
        <v>5</v>
      </c>
      <c r="B5" s="791"/>
      <c r="C5" s="791"/>
      <c r="D5" s="791"/>
      <c r="E5" s="791"/>
      <c r="F5" s="791"/>
      <c r="G5" s="791"/>
      <c r="H5" s="791"/>
      <c r="I5" s="791"/>
      <c r="J5" s="791"/>
      <c r="K5" s="791"/>
      <c r="T5" s="792" t="str">
        <f>+A5</f>
        <v>(Millones de Colones)</v>
      </c>
      <c r="U5" s="792"/>
      <c r="V5" s="792"/>
      <c r="W5" s="792"/>
    </row>
    <row r="6" spans="1:23" ht="8.25" customHeight="1" thickBot="1" x14ac:dyDescent="0.75">
      <c r="A6" s="109"/>
      <c r="B6" s="109"/>
      <c r="C6" s="109"/>
      <c r="D6" s="109"/>
      <c r="E6" s="109"/>
      <c r="F6" s="446"/>
      <c r="G6" s="446"/>
      <c r="H6" s="109"/>
      <c r="I6" s="109"/>
      <c r="J6" s="110"/>
      <c r="K6" s="111"/>
      <c r="L6" s="111"/>
    </row>
    <row r="7" spans="1:23" ht="15.75" customHeight="1" thickBot="1" x14ac:dyDescent="0.75">
      <c r="A7" s="775" t="s">
        <v>122</v>
      </c>
      <c r="B7" s="779" t="s">
        <v>123</v>
      </c>
      <c r="C7" s="780"/>
      <c r="D7" s="781"/>
      <c r="E7" s="782" t="s">
        <v>3</v>
      </c>
      <c r="F7" s="783"/>
      <c r="G7" s="784"/>
      <c r="H7" s="786" t="s">
        <v>124</v>
      </c>
      <c r="I7" s="787"/>
      <c r="J7" s="787"/>
      <c r="K7" s="787"/>
      <c r="L7" s="788"/>
      <c r="N7" s="24"/>
      <c r="P7" s="775" t="s">
        <v>122</v>
      </c>
      <c r="Q7" s="772" t="s">
        <v>125</v>
      </c>
      <c r="R7" s="773"/>
      <c r="S7" s="665"/>
      <c r="T7" s="775" t="s">
        <v>122</v>
      </c>
      <c r="U7" s="772" t="s">
        <v>126</v>
      </c>
      <c r="V7" s="774"/>
      <c r="W7" s="773"/>
    </row>
    <row r="8" spans="1:23" ht="63.65" customHeight="1" thickBot="1" x14ac:dyDescent="0.75">
      <c r="A8" s="776"/>
      <c r="B8" s="581" t="s">
        <v>127</v>
      </c>
      <c r="C8" s="510" t="s">
        <v>128</v>
      </c>
      <c r="D8" s="582" t="s">
        <v>129</v>
      </c>
      <c r="E8" s="621" t="s">
        <v>130</v>
      </c>
      <c r="F8" s="511" t="s">
        <v>131</v>
      </c>
      <c r="G8" s="622" t="s">
        <v>129</v>
      </c>
      <c r="H8" s="608" t="s">
        <v>132</v>
      </c>
      <c r="I8" s="512" t="s">
        <v>133</v>
      </c>
      <c r="J8" s="513" t="s">
        <v>134</v>
      </c>
      <c r="K8" s="513" t="s">
        <v>135</v>
      </c>
      <c r="L8" s="514" t="s">
        <v>136</v>
      </c>
      <c r="P8" s="776"/>
      <c r="Q8" s="664" t="s">
        <v>137</v>
      </c>
      <c r="R8" s="514" t="s">
        <v>134</v>
      </c>
      <c r="S8" s="666"/>
      <c r="T8" s="776"/>
      <c r="U8" s="644" t="s">
        <v>138</v>
      </c>
      <c r="V8" s="644" t="s">
        <v>139</v>
      </c>
      <c r="W8" s="645" t="s">
        <v>140</v>
      </c>
    </row>
    <row r="9" spans="1:23" ht="16.399999999999999" customHeight="1" x14ac:dyDescent="0.6">
      <c r="A9" s="559" t="s">
        <v>141</v>
      </c>
      <c r="B9" s="583">
        <f>+'Plan Invers Presup Original'!D14</f>
        <v>2180.88</v>
      </c>
      <c r="C9" s="205">
        <f>+'Plan Invers Presup Original'!E14</f>
        <v>2094.85</v>
      </c>
      <c r="D9" s="584">
        <f t="shared" ref="D9:D10" si="0">+C9/B9</f>
        <v>0.96055262096034622</v>
      </c>
      <c r="E9" s="583">
        <f>+'Plan Invers Presup Original'!I14</f>
        <v>3438.92</v>
      </c>
      <c r="F9" s="205">
        <f>+'Plan Invers Presup Original'!J14</f>
        <v>2801.88</v>
      </c>
      <c r="G9" s="207">
        <f>+F9/E9</f>
        <v>0.81475579542414478</v>
      </c>
      <c r="H9" s="609">
        <f>+B9+E9</f>
        <v>5619.8</v>
      </c>
      <c r="I9" s="206">
        <f>+'Plan Invers Presup Original'!N14</f>
        <v>5619.8</v>
      </c>
      <c r="J9" s="206">
        <f>+C9+F9</f>
        <v>4896.7299999999996</v>
      </c>
      <c r="K9" s="483">
        <f>+J9/H9</f>
        <v>0.87133527883554562</v>
      </c>
      <c r="L9" s="207">
        <f>+J9/I9</f>
        <v>0.87133527883554562</v>
      </c>
      <c r="M9" s="68"/>
      <c r="P9" s="559" t="s">
        <v>141</v>
      </c>
      <c r="Q9" s="206">
        <v>1443.38</v>
      </c>
      <c r="R9" s="206">
        <v>1312.19</v>
      </c>
      <c r="S9" s="667"/>
      <c r="T9" s="559" t="s">
        <v>141</v>
      </c>
      <c r="U9" s="206">
        <f>+H9-Q9</f>
        <v>4176.42</v>
      </c>
      <c r="V9" s="206">
        <f t="shared" ref="V9:V42" si="1">+J9-R9</f>
        <v>3584.5399999999995</v>
      </c>
      <c r="W9" s="207">
        <f>+V9/U9</f>
        <v>0.85828053691917949</v>
      </c>
    </row>
    <row r="10" spans="1:23" ht="22.4" customHeight="1" x14ac:dyDescent="0.6">
      <c r="A10" s="560" t="s">
        <v>142</v>
      </c>
      <c r="B10" s="585">
        <f>+B9</f>
        <v>2180.88</v>
      </c>
      <c r="C10" s="493">
        <f>SUM(C9:C9)</f>
        <v>2094.85</v>
      </c>
      <c r="D10" s="504">
        <f t="shared" si="0"/>
        <v>0.96055262096034622</v>
      </c>
      <c r="E10" s="623">
        <f>+E9</f>
        <v>3438.92</v>
      </c>
      <c r="F10" s="493">
        <f>SUM(F9:F9)</f>
        <v>2801.88</v>
      </c>
      <c r="G10" s="503">
        <f>+F10/E10</f>
        <v>0.81475579542414478</v>
      </c>
      <c r="H10" s="610">
        <f>+H9</f>
        <v>5619.8</v>
      </c>
      <c r="I10" s="496">
        <f>+I9</f>
        <v>5619.8</v>
      </c>
      <c r="J10" s="493">
        <f>SUM(J9:J9)</f>
        <v>4896.7299999999996</v>
      </c>
      <c r="K10" s="495">
        <f>+J10/H10</f>
        <v>0.87133527883554562</v>
      </c>
      <c r="L10" s="503">
        <f t="shared" ref="L10:L41" si="2">+J10/I10</f>
        <v>0.87133527883554562</v>
      </c>
      <c r="M10" s="24"/>
      <c r="N10" s="24"/>
      <c r="P10" s="560" t="s">
        <v>142</v>
      </c>
      <c r="Q10" s="493">
        <f>+Q9</f>
        <v>1443.38</v>
      </c>
      <c r="R10" s="493">
        <f t="shared" ref="R10" si="3">+R9</f>
        <v>1312.19</v>
      </c>
      <c r="S10" s="668"/>
      <c r="T10" s="560" t="s">
        <v>142</v>
      </c>
      <c r="U10" s="493">
        <f t="shared" ref="U10:U42" si="4">+H10-Q10</f>
        <v>4176.42</v>
      </c>
      <c r="V10" s="493">
        <f t="shared" si="1"/>
        <v>3584.5399999999995</v>
      </c>
      <c r="W10" s="503">
        <f>+V10/U10</f>
        <v>0.85828053691917949</v>
      </c>
    </row>
    <row r="11" spans="1:23" ht="16.399999999999999" customHeight="1" x14ac:dyDescent="0.6">
      <c r="A11" s="560" t="s">
        <v>143</v>
      </c>
      <c r="B11" s="585">
        <f>+'Plan Invers Presup Original'!D16</f>
        <v>2283.5500000000002</v>
      </c>
      <c r="C11" s="493">
        <f>+'Plan Invers Presup Original'!E17</f>
        <v>1873.14</v>
      </c>
      <c r="D11" s="503">
        <f>+C11/B11</f>
        <v>0.82027544831512333</v>
      </c>
      <c r="E11" s="623">
        <v>0</v>
      </c>
      <c r="F11" s="493">
        <f>+'Plan Invers Presup Original'!J17</f>
        <v>0</v>
      </c>
      <c r="G11" s="504" t="s">
        <v>144</v>
      </c>
      <c r="H11" s="610">
        <f>+B11+E11</f>
        <v>2283.5500000000002</v>
      </c>
      <c r="I11" s="496">
        <f>+'Plan Invers Presup Original'!N16</f>
        <v>2283.5500000000002</v>
      </c>
      <c r="J11" s="493">
        <f>+C11+F11</f>
        <v>1873.14</v>
      </c>
      <c r="K11" s="495">
        <f>+J11/H11</f>
        <v>0.82027544831512333</v>
      </c>
      <c r="L11" s="503">
        <f t="shared" si="2"/>
        <v>0.82027544831512333</v>
      </c>
      <c r="M11" s="24"/>
      <c r="P11" s="560" t="s">
        <v>143</v>
      </c>
      <c r="Q11" s="493">
        <v>0</v>
      </c>
      <c r="R11" s="493">
        <v>0</v>
      </c>
      <c r="S11" s="668"/>
      <c r="T11" s="560" t="s">
        <v>143</v>
      </c>
      <c r="U11" s="493">
        <f t="shared" si="4"/>
        <v>2283.5500000000002</v>
      </c>
      <c r="V11" s="493">
        <f t="shared" si="1"/>
        <v>1873.14</v>
      </c>
      <c r="W11" s="503">
        <f>+V11/U11</f>
        <v>0.82027544831512333</v>
      </c>
    </row>
    <row r="12" spans="1:23" ht="16.5" hidden="1" customHeight="1" thickBot="1" x14ac:dyDescent="0.75">
      <c r="A12" s="561" t="s">
        <v>145</v>
      </c>
      <c r="B12" s="586">
        <v>0</v>
      </c>
      <c r="C12" s="497">
        <f>+'Plan Invers Presup Original'!E19</f>
        <v>0</v>
      </c>
      <c r="D12" s="503" t="e">
        <f t="shared" ref="D12" si="5">+C12/B12</f>
        <v>#DIV/0!</v>
      </c>
      <c r="E12" s="624">
        <v>0</v>
      </c>
      <c r="F12" s="497">
        <f>+'Plan Invers Presup Original'!J19</f>
        <v>0</v>
      </c>
      <c r="G12" s="592" t="s">
        <v>144</v>
      </c>
      <c r="H12" s="611">
        <f>+B12+E12</f>
        <v>0</v>
      </c>
      <c r="I12" s="498">
        <f>+'Plan Invers Presup Original'!N16</f>
        <v>2283.5500000000002</v>
      </c>
      <c r="J12" s="498">
        <f>+C12+F12</f>
        <v>0</v>
      </c>
      <c r="K12" s="494" t="s">
        <v>144</v>
      </c>
      <c r="L12" s="504">
        <f t="shared" si="2"/>
        <v>0</v>
      </c>
      <c r="P12" s="561" t="s">
        <v>145</v>
      </c>
      <c r="Q12" s="498">
        <f>+Q11</f>
        <v>0</v>
      </c>
      <c r="R12" s="498">
        <f>+R11</f>
        <v>0</v>
      </c>
      <c r="S12" s="669"/>
      <c r="T12" s="561" t="s">
        <v>145</v>
      </c>
      <c r="U12" s="498">
        <f t="shared" si="4"/>
        <v>0</v>
      </c>
      <c r="V12" s="498">
        <f t="shared" si="1"/>
        <v>0</v>
      </c>
      <c r="W12" s="504" t="e">
        <f t="shared" ref="W12:W42" si="6">+V12/U12</f>
        <v>#DIV/0!</v>
      </c>
    </row>
    <row r="13" spans="1:23" ht="24" x14ac:dyDescent="0.6">
      <c r="A13" s="561" t="s">
        <v>146</v>
      </c>
      <c r="B13" s="586">
        <v>0</v>
      </c>
      <c r="C13" s="497">
        <f>+'Plan Invers Presup Original'!E20</f>
        <v>0</v>
      </c>
      <c r="D13" s="504" t="s">
        <v>147</v>
      </c>
      <c r="E13" s="625">
        <f>+'Plan Invers Presup Original'!I20</f>
        <v>222.12</v>
      </c>
      <c r="F13" s="499">
        <f>+'Plan Invers Presup Original'!J20</f>
        <v>194.43</v>
      </c>
      <c r="G13" s="592">
        <f t="shared" ref="G13:G16" si="7">+F13/E13</f>
        <v>0.87533765532144792</v>
      </c>
      <c r="H13" s="611">
        <f>+E13+B13</f>
        <v>222.12</v>
      </c>
      <c r="I13" s="498">
        <f>+'Plan Invers Presup Original'!N20</f>
        <v>222.12</v>
      </c>
      <c r="J13" s="498">
        <f>+F13+C13</f>
        <v>194.43</v>
      </c>
      <c r="K13" s="495">
        <f t="shared" ref="K13:K30" si="8">+J13/H13</f>
        <v>0.87533765532144792</v>
      </c>
      <c r="L13" s="503">
        <f t="shared" si="2"/>
        <v>0.87533765532144792</v>
      </c>
      <c r="N13" s="69"/>
      <c r="P13" s="561" t="s">
        <v>146</v>
      </c>
      <c r="Q13" s="498">
        <v>0</v>
      </c>
      <c r="R13" s="498">
        <v>0</v>
      </c>
      <c r="S13" s="669"/>
      <c r="T13" s="561" t="s">
        <v>146</v>
      </c>
      <c r="U13" s="498">
        <f t="shared" si="4"/>
        <v>222.12</v>
      </c>
      <c r="V13" s="498">
        <f t="shared" si="1"/>
        <v>194.43</v>
      </c>
      <c r="W13" s="503">
        <f t="shared" si="6"/>
        <v>0.87533765532144792</v>
      </c>
    </row>
    <row r="14" spans="1:23" ht="16.399999999999999" customHeight="1" x14ac:dyDescent="0.6">
      <c r="A14" s="562" t="s">
        <v>148</v>
      </c>
      <c r="B14" s="586">
        <f>+'Plan Invers Presup Original'!D22</f>
        <v>1407.92</v>
      </c>
      <c r="C14" s="497">
        <f>+'Plan Invers Presup Original'!E22</f>
        <v>1393.16</v>
      </c>
      <c r="D14" s="503">
        <f t="shared" ref="D14:D21" si="9">+C14/B14</f>
        <v>0.98951644979828401</v>
      </c>
      <c r="E14" s="624">
        <f>+'Plan Invers Presup Original'!I22</f>
        <v>3447.17</v>
      </c>
      <c r="F14" s="497">
        <f>+'Plan Invers Presup Original'!J22</f>
        <v>3459.24</v>
      </c>
      <c r="G14" s="505">
        <f t="shared" si="7"/>
        <v>1.0035014229063259</v>
      </c>
      <c r="H14" s="611">
        <f t="shared" ref="H14:H19" si="10">+B14+E14</f>
        <v>4855.09</v>
      </c>
      <c r="I14" s="498">
        <f>+'Plan Invers Presup Original'!N22</f>
        <v>4855.09</v>
      </c>
      <c r="J14" s="498">
        <f t="shared" ref="J14:J19" si="11">+C14+F14</f>
        <v>4852.3999999999996</v>
      </c>
      <c r="K14" s="500">
        <f t="shared" si="8"/>
        <v>0.99944594229973072</v>
      </c>
      <c r="L14" s="505">
        <f t="shared" si="2"/>
        <v>0.99944594229973072</v>
      </c>
      <c r="P14" s="562" t="s">
        <v>148</v>
      </c>
      <c r="Q14" s="498">
        <f>+'[2]CONT BCIE1725'!$AO$19</f>
        <v>0</v>
      </c>
      <c r="R14" s="498">
        <v>70.81</v>
      </c>
      <c r="S14" s="669"/>
      <c r="T14" s="562" t="s">
        <v>148</v>
      </c>
      <c r="U14" s="498">
        <f t="shared" si="4"/>
        <v>4855.09</v>
      </c>
      <c r="V14" s="498">
        <f t="shared" si="1"/>
        <v>4781.5899999999992</v>
      </c>
      <c r="W14" s="505">
        <f t="shared" si="6"/>
        <v>0.98486124871011638</v>
      </c>
    </row>
    <row r="15" spans="1:23" ht="22.4" customHeight="1" x14ac:dyDescent="0.6">
      <c r="A15" s="562" t="s">
        <v>149</v>
      </c>
      <c r="B15" s="586">
        <f>+'Plan Invers Presup Original'!D26</f>
        <v>6018.73</v>
      </c>
      <c r="C15" s="497">
        <f>+'Plan Invers Presup Original'!E26</f>
        <v>4136.22</v>
      </c>
      <c r="D15" s="503">
        <f t="shared" si="9"/>
        <v>0.68722471351929737</v>
      </c>
      <c r="E15" s="624">
        <f>+'Plan Invers Presup Original'!I26</f>
        <v>3285.08</v>
      </c>
      <c r="F15" s="497">
        <f>+'Plan Invers Presup Original'!J27</f>
        <v>3126.63</v>
      </c>
      <c r="G15" s="505">
        <f t="shared" si="7"/>
        <v>0.95176677584716363</v>
      </c>
      <c r="H15" s="611">
        <f t="shared" si="10"/>
        <v>9303.81</v>
      </c>
      <c r="I15" s="498">
        <f>+'Plan Invers Presup Original'!N26</f>
        <v>9303.81</v>
      </c>
      <c r="J15" s="498">
        <f t="shared" si="11"/>
        <v>7262.85</v>
      </c>
      <c r="K15" s="500">
        <f t="shared" si="8"/>
        <v>0.78063180567960877</v>
      </c>
      <c r="L15" s="505">
        <f t="shared" si="2"/>
        <v>0.78063180567960877</v>
      </c>
      <c r="P15" s="562" t="s">
        <v>149</v>
      </c>
      <c r="Q15" s="498">
        <v>253.88</v>
      </c>
      <c r="R15" s="498">
        <v>317</v>
      </c>
      <c r="S15" s="669"/>
      <c r="T15" s="562" t="s">
        <v>149</v>
      </c>
      <c r="U15" s="498">
        <f t="shared" si="4"/>
        <v>9049.93</v>
      </c>
      <c r="V15" s="498">
        <f t="shared" si="1"/>
        <v>6945.85</v>
      </c>
      <c r="W15" s="505">
        <f t="shared" si="6"/>
        <v>0.76750317405769986</v>
      </c>
    </row>
    <row r="16" spans="1:23" ht="16.399999999999999" customHeight="1" thickBot="1" x14ac:dyDescent="0.75">
      <c r="A16" s="563" t="s">
        <v>150</v>
      </c>
      <c r="B16" s="587">
        <f>+'Plan Invers Presup Original'!D24</f>
        <v>9140.99</v>
      </c>
      <c r="C16" s="515">
        <f>+'Plan Invers Presup Original'!E24</f>
        <v>3885.26</v>
      </c>
      <c r="D16" s="518">
        <f t="shared" si="9"/>
        <v>0.42503711304793029</v>
      </c>
      <c r="E16" s="626">
        <f>+'Plan Invers Presup Original'!I24</f>
        <v>4129.32</v>
      </c>
      <c r="F16" s="515">
        <f>+'Plan Invers Presup Original'!J24</f>
        <v>3417.33</v>
      </c>
      <c r="G16" s="518">
        <f t="shared" si="7"/>
        <v>0.82757693760716056</v>
      </c>
      <c r="H16" s="612">
        <f t="shared" si="10"/>
        <v>13270.31</v>
      </c>
      <c r="I16" s="517">
        <f>+'Plan Invers Presup Original'!N24</f>
        <v>13270.31</v>
      </c>
      <c r="J16" s="517">
        <f t="shared" si="11"/>
        <v>7302.59</v>
      </c>
      <c r="K16" s="516">
        <f t="shared" si="8"/>
        <v>0.55029535858619738</v>
      </c>
      <c r="L16" s="518">
        <f t="shared" si="2"/>
        <v>0.55029535858619738</v>
      </c>
      <c r="P16" s="563" t="s">
        <v>150</v>
      </c>
      <c r="Q16" s="517">
        <v>2862.47</v>
      </c>
      <c r="R16" s="517">
        <v>2266.3200000000002</v>
      </c>
      <c r="S16" s="669"/>
      <c r="T16" s="563" t="s">
        <v>150</v>
      </c>
      <c r="U16" s="517">
        <f t="shared" si="4"/>
        <v>10407.84</v>
      </c>
      <c r="V16" s="517">
        <f t="shared" si="1"/>
        <v>5036.2700000000004</v>
      </c>
      <c r="W16" s="518">
        <f t="shared" si="6"/>
        <v>0.48389195068333107</v>
      </c>
    </row>
    <row r="17" spans="1:23" ht="23.5" x14ac:dyDescent="0.6">
      <c r="A17" s="683" t="s">
        <v>151</v>
      </c>
      <c r="B17" s="519">
        <f>+'Plan Invers Presup Original'!D28</f>
        <v>2350.87</v>
      </c>
      <c r="C17" s="520">
        <f>+'Plan Invers Presup Original'!E28</f>
        <v>1768.7</v>
      </c>
      <c r="D17" s="521">
        <f t="shared" si="9"/>
        <v>0.75235976468286214</v>
      </c>
      <c r="E17" s="684">
        <f>+'Plan Invers Presup Original'!I28</f>
        <v>975.16</v>
      </c>
      <c r="F17" s="520">
        <f>+'Plan Invers Presup Original'!J28</f>
        <v>318.55</v>
      </c>
      <c r="G17" s="521">
        <f>+F17/E17</f>
        <v>0.3266643422617827</v>
      </c>
      <c r="H17" s="522">
        <f t="shared" si="10"/>
        <v>3326.0299999999997</v>
      </c>
      <c r="I17" s="522">
        <f>+'Plan Invers Presup Original'!N28</f>
        <v>3326.0299999999997</v>
      </c>
      <c r="J17" s="522">
        <f t="shared" si="11"/>
        <v>2087.25</v>
      </c>
      <c r="K17" s="521">
        <f>+J17/H17</f>
        <v>0.62754996196666901</v>
      </c>
      <c r="L17" s="523">
        <f>+J17/I17</f>
        <v>0.62754996196666901</v>
      </c>
      <c r="P17" s="564" t="s">
        <v>151</v>
      </c>
      <c r="Q17" s="522">
        <f>+'[2]CONT BCIE 2188 C1'!$AO$19</f>
        <v>0</v>
      </c>
      <c r="R17" s="522">
        <f>+'[2]CONT BCIE 2188 C1'!$AN$19</f>
        <v>47.32</v>
      </c>
      <c r="S17" s="667"/>
      <c r="T17" s="564" t="s">
        <v>151</v>
      </c>
      <c r="U17" s="522">
        <f t="shared" si="4"/>
        <v>3326.0299999999997</v>
      </c>
      <c r="V17" s="522">
        <f t="shared" si="1"/>
        <v>2039.93</v>
      </c>
      <c r="W17" s="523">
        <f t="shared" si="6"/>
        <v>0.61332279023340142</v>
      </c>
    </row>
    <row r="18" spans="1:23" ht="16.399999999999999" customHeight="1" x14ac:dyDescent="0.6">
      <c r="A18" s="202" t="s">
        <v>152</v>
      </c>
      <c r="B18" s="198">
        <f>+'Plan Invers Presup Original'!D29</f>
        <v>0</v>
      </c>
      <c r="C18" s="199">
        <f>+'Plan Invers Presup Original'!E29</f>
        <v>-86.28</v>
      </c>
      <c r="D18" s="681" t="s">
        <v>144</v>
      </c>
      <c r="E18" s="682">
        <f>+'Plan Invers Presup Original'!I29</f>
        <v>85.55</v>
      </c>
      <c r="F18" s="199">
        <f>+'Plan Invers Presup Original'!J29</f>
        <v>210.68</v>
      </c>
      <c r="G18" s="681">
        <f t="shared" ref="G18:G19" si="12">+F18/E18</f>
        <v>2.4626534190531855</v>
      </c>
      <c r="H18" s="200">
        <f t="shared" si="10"/>
        <v>85.55</v>
      </c>
      <c r="I18" s="200">
        <f>+'Plan Invers Presup Original'!N29</f>
        <v>85.55</v>
      </c>
      <c r="J18" s="200">
        <f>+C18+F18</f>
        <v>124.4</v>
      </c>
      <c r="K18" s="484">
        <f t="shared" si="8"/>
        <v>1.4541203974284045</v>
      </c>
      <c r="L18" s="203">
        <f t="shared" si="2"/>
        <v>1.4541203974284045</v>
      </c>
      <c r="P18" s="565" t="s">
        <v>152</v>
      </c>
      <c r="Q18" s="200">
        <f>+'[2]CONT BCIE 2188 C2'!$AN$19</f>
        <v>0</v>
      </c>
      <c r="R18" s="200">
        <f>+'[2]CONT BCIE 2188 C2'!$AM$19</f>
        <v>36.809999999999995</v>
      </c>
      <c r="S18" s="667"/>
      <c r="T18" s="565" t="s">
        <v>152</v>
      </c>
      <c r="U18" s="200">
        <f t="shared" si="4"/>
        <v>85.55</v>
      </c>
      <c r="V18" s="200">
        <f t="shared" si="1"/>
        <v>87.59</v>
      </c>
      <c r="W18" s="203">
        <f t="shared" si="6"/>
        <v>1.0238457042665108</v>
      </c>
    </row>
    <row r="19" spans="1:23" ht="16.399999999999999" customHeight="1" thickBot="1" x14ac:dyDescent="0.75">
      <c r="A19" s="685" t="s">
        <v>153</v>
      </c>
      <c r="B19" s="524">
        <f>+'Plan Invers Presup Original'!D30</f>
        <v>60</v>
      </c>
      <c r="C19" s="525">
        <f>+'Plan Invers Presup Original'!E30</f>
        <v>0</v>
      </c>
      <c r="D19" s="526">
        <f t="shared" si="9"/>
        <v>0</v>
      </c>
      <c r="E19" s="686">
        <f>+'Plan Invers Presup Original'!I30</f>
        <v>92.9</v>
      </c>
      <c r="F19" s="525">
        <f>+'Plan Invers Presup Original'!J30</f>
        <v>105.96</v>
      </c>
      <c r="G19" s="526">
        <f t="shared" si="12"/>
        <v>1.1405812701829923</v>
      </c>
      <c r="H19" s="528">
        <f t="shared" si="10"/>
        <v>152.9</v>
      </c>
      <c r="I19" s="528">
        <f>+'Plan Invers Presup Original'!N30</f>
        <v>152.9</v>
      </c>
      <c r="J19" s="528">
        <f t="shared" si="11"/>
        <v>105.96</v>
      </c>
      <c r="K19" s="526">
        <f t="shared" si="8"/>
        <v>0.69300196206671016</v>
      </c>
      <c r="L19" s="529">
        <f t="shared" si="2"/>
        <v>0.69300196206671016</v>
      </c>
      <c r="P19" s="566" t="s">
        <v>153</v>
      </c>
      <c r="Q19" s="528">
        <f>+'[2]CONT BCIE 2188 C3'!$AN$19</f>
        <v>0</v>
      </c>
      <c r="R19" s="528">
        <v>17.79</v>
      </c>
      <c r="S19" s="667"/>
      <c r="T19" s="566" t="s">
        <v>153</v>
      </c>
      <c r="U19" s="528">
        <f t="shared" si="4"/>
        <v>152.9</v>
      </c>
      <c r="V19" s="528">
        <f t="shared" si="1"/>
        <v>88.169999999999987</v>
      </c>
      <c r="W19" s="529">
        <f t="shared" si="6"/>
        <v>0.57665140614780896</v>
      </c>
    </row>
    <row r="20" spans="1:23" ht="16.399999999999999" customHeight="1" x14ac:dyDescent="0.6">
      <c r="A20" s="672" t="s">
        <v>154</v>
      </c>
      <c r="B20" s="673">
        <f>SUM(B17:B19)</f>
        <v>2410.87</v>
      </c>
      <c r="C20" s="674">
        <f t="shared" ref="C20" si="13">SUM(C17:C19)</f>
        <v>1682.42</v>
      </c>
      <c r="D20" s="598">
        <f t="shared" si="9"/>
        <v>0.69784766495082695</v>
      </c>
      <c r="E20" s="675">
        <f>+E17+E18+E19</f>
        <v>1153.6100000000001</v>
      </c>
      <c r="F20" s="676">
        <f>+F17+F18+F19</f>
        <v>635.19000000000005</v>
      </c>
      <c r="G20" s="598">
        <f t="shared" ref="G20:G23" si="14">+F20/E20</f>
        <v>0.55061069165489207</v>
      </c>
      <c r="H20" s="677">
        <f>+H17+H18+H19</f>
        <v>3564.48</v>
      </c>
      <c r="I20" s="678">
        <f>+I17+I18+I19</f>
        <v>3564.48</v>
      </c>
      <c r="J20" s="678">
        <f>+J17+J18+J19</f>
        <v>2317.61</v>
      </c>
      <c r="K20" s="679">
        <f t="shared" si="8"/>
        <v>0.65019582098931683</v>
      </c>
      <c r="L20" s="680">
        <f t="shared" si="2"/>
        <v>0.65019582098931683</v>
      </c>
      <c r="N20" s="23"/>
      <c r="P20" s="567" t="s">
        <v>154</v>
      </c>
      <c r="Q20" s="530">
        <f>SUM(Q17:Q19)</f>
        <v>0</v>
      </c>
      <c r="R20" s="530">
        <f t="shared" ref="R20" si="15">SUM(R17:R19)</f>
        <v>101.91999999999999</v>
      </c>
      <c r="S20" s="669"/>
      <c r="T20" s="567" t="s">
        <v>154</v>
      </c>
      <c r="U20" s="530">
        <f t="shared" si="4"/>
        <v>3564.48</v>
      </c>
      <c r="V20" s="530">
        <f t="shared" si="1"/>
        <v>2215.69</v>
      </c>
      <c r="W20" s="531">
        <f t="shared" si="6"/>
        <v>0.62160258999910223</v>
      </c>
    </row>
    <row r="21" spans="1:23" ht="23.25" customHeight="1" x14ac:dyDescent="0.6">
      <c r="A21" s="561" t="s">
        <v>155</v>
      </c>
      <c r="B21" s="586">
        <f>+'Plan Invers Presup Original'!D32</f>
        <v>4090.36</v>
      </c>
      <c r="C21" s="497">
        <f>+'Plan Invers Presup Original'!E32</f>
        <v>3862.81</v>
      </c>
      <c r="D21" s="592">
        <f t="shared" si="9"/>
        <v>0.94436919977703671</v>
      </c>
      <c r="E21" s="624">
        <f>+'Plan Invers Presup Original'!I32</f>
        <v>62.03</v>
      </c>
      <c r="F21" s="497">
        <f>+'Plan Invers Presup Original'!J33</f>
        <v>41.66</v>
      </c>
      <c r="G21" s="592">
        <f t="shared" si="14"/>
        <v>0.67161051104304359</v>
      </c>
      <c r="H21" s="611">
        <f>+B21+E21</f>
        <v>4152.3900000000003</v>
      </c>
      <c r="I21" s="498">
        <f>+'Plan Invers Presup Original'!N32</f>
        <v>4152.3900000000003</v>
      </c>
      <c r="J21" s="498">
        <f>+C21+F21</f>
        <v>3904.47</v>
      </c>
      <c r="K21" s="500">
        <f t="shared" si="8"/>
        <v>0.94029462550482967</v>
      </c>
      <c r="L21" s="505">
        <f t="shared" si="2"/>
        <v>0.94029462550482967</v>
      </c>
      <c r="P21" s="561" t="s">
        <v>155</v>
      </c>
      <c r="Q21" s="498">
        <f>+'[2]CONT BCIE 2198 DONAC LIMON'!$AN$19</f>
        <v>0</v>
      </c>
      <c r="R21" s="498">
        <f>+'[2]CONT BCIE 2198 DONAC LIMON'!$AM$19</f>
        <v>36.25</v>
      </c>
      <c r="S21" s="669"/>
      <c r="T21" s="561" t="s">
        <v>155</v>
      </c>
      <c r="U21" s="498">
        <f t="shared" si="4"/>
        <v>4152.3900000000003</v>
      </c>
      <c r="V21" s="498">
        <f t="shared" si="1"/>
        <v>3868.22</v>
      </c>
      <c r="W21" s="505">
        <f t="shared" si="6"/>
        <v>0.93156471333376667</v>
      </c>
    </row>
    <row r="22" spans="1:23" ht="16.399999999999999" customHeight="1" thickBot="1" x14ac:dyDescent="0.75">
      <c r="A22" s="568" t="s">
        <v>156</v>
      </c>
      <c r="B22" s="593">
        <f>+B14+B15+B16+B20+B21</f>
        <v>23068.87</v>
      </c>
      <c r="C22" s="532">
        <f t="shared" ref="C22" si="16">+C14+C15+C16+C20+C21</f>
        <v>14959.869999999999</v>
      </c>
      <c r="D22" s="594">
        <f t="shared" ref="D22" si="17">+C22/B22</f>
        <v>0.64848733379658385</v>
      </c>
      <c r="E22" s="593">
        <f t="shared" ref="E22" si="18">+E14+E15+E16+E20+E21</f>
        <v>12077.210000000001</v>
      </c>
      <c r="F22" s="532">
        <f t="shared" ref="F22" si="19">+F14+F15+F16+F20+F21</f>
        <v>10680.050000000001</v>
      </c>
      <c r="G22" s="594">
        <f t="shared" si="14"/>
        <v>0.88431434081215776</v>
      </c>
      <c r="H22" s="575">
        <f t="shared" ref="H22" si="20">+H14+H15+H16+H20+H21</f>
        <v>35146.080000000002</v>
      </c>
      <c r="I22" s="532">
        <f>+I21+I20+I16+I15+I14</f>
        <v>35146.080000000002</v>
      </c>
      <c r="J22" s="532">
        <f t="shared" ref="J22" si="21">+J14+J15+J16+J20+J21</f>
        <v>25639.920000000002</v>
      </c>
      <c r="K22" s="533">
        <f t="shared" si="8"/>
        <v>0.72952431679436225</v>
      </c>
      <c r="L22" s="534">
        <f t="shared" si="2"/>
        <v>0.72952431679436225</v>
      </c>
      <c r="P22" s="568" t="s">
        <v>156</v>
      </c>
      <c r="Q22" s="532">
        <f>+Q21+Q20+Q16+Q15+Q14</f>
        <v>3116.35</v>
      </c>
      <c r="R22" s="532">
        <f>+R21+R20+R16+R15+R14</f>
        <v>2792.3</v>
      </c>
      <c r="S22" s="670"/>
      <c r="T22" s="568" t="s">
        <v>156</v>
      </c>
      <c r="U22" s="532">
        <f t="shared" si="4"/>
        <v>32029.730000000003</v>
      </c>
      <c r="V22" s="532">
        <f t="shared" si="1"/>
        <v>22847.620000000003</v>
      </c>
      <c r="W22" s="534">
        <f t="shared" si="6"/>
        <v>0.71332540111952236</v>
      </c>
    </row>
    <row r="23" spans="1:23" x14ac:dyDescent="0.6">
      <c r="A23" s="564" t="s">
        <v>157</v>
      </c>
      <c r="B23" s="588">
        <v>0</v>
      </c>
      <c r="C23" s="520">
        <f>+'Plan Invers Presup Original'!E34</f>
        <v>0</v>
      </c>
      <c r="D23" s="589" t="s">
        <v>144</v>
      </c>
      <c r="E23" s="627">
        <f>+'Plan Invers Presup Original'!I34</f>
        <v>4602.8999999999996</v>
      </c>
      <c r="F23" s="520">
        <f>+'Plan Invers Presup Original'!J36</f>
        <v>3911.75</v>
      </c>
      <c r="G23" s="523">
        <f t="shared" si="14"/>
        <v>0.84984466314714646</v>
      </c>
      <c r="H23" s="613">
        <f>+B23+E23</f>
        <v>4602.8999999999996</v>
      </c>
      <c r="I23" s="522">
        <f>+'Plan Invers Presup Original'!N34</f>
        <v>4602.8999999999996</v>
      </c>
      <c r="J23" s="522">
        <f>+C23+F23</f>
        <v>3911.75</v>
      </c>
      <c r="K23" s="535">
        <f t="shared" si="8"/>
        <v>0.84984466314714646</v>
      </c>
      <c r="L23" s="523">
        <f t="shared" si="2"/>
        <v>0.84984466314714646</v>
      </c>
      <c r="P23" s="564" t="s">
        <v>157</v>
      </c>
      <c r="Q23" s="522">
        <f>+[3]CONT_JBIC!$AN$19</f>
        <v>1868.6909999999998</v>
      </c>
      <c r="R23" s="522">
        <f>+[3]CONT_JBIC!$AM$19</f>
        <v>1528.2099999999998</v>
      </c>
      <c r="S23" s="667"/>
      <c r="T23" s="564" t="s">
        <v>157</v>
      </c>
      <c r="U23" s="522">
        <f t="shared" si="4"/>
        <v>2734.2089999999998</v>
      </c>
      <c r="V23" s="522">
        <f t="shared" si="1"/>
        <v>2383.54</v>
      </c>
      <c r="W23" s="523">
        <f t="shared" si="6"/>
        <v>0.87174755111990343</v>
      </c>
    </row>
    <row r="24" spans="1:23" x14ac:dyDescent="0.6">
      <c r="A24" s="565" t="s">
        <v>158</v>
      </c>
      <c r="B24" s="590">
        <f>+'Plan Invers Presup Original'!D35</f>
        <v>6045.02</v>
      </c>
      <c r="C24" s="199">
        <f>+'Plan Invers Presup Original'!E35</f>
        <v>6161.16</v>
      </c>
      <c r="D24" s="487">
        <f>+C24/B24</f>
        <v>1.0192125088089037</v>
      </c>
      <c r="E24" s="630"/>
      <c r="F24" s="199">
        <v>0</v>
      </c>
      <c r="G24" s="487"/>
      <c r="H24" s="616">
        <f>+B24+E24</f>
        <v>6045.02</v>
      </c>
      <c r="I24" s="501">
        <f>+'Plan Invers Presup Original'!N35</f>
        <v>6045.02</v>
      </c>
      <c r="J24" s="200">
        <f>+C24+F24</f>
        <v>6161.16</v>
      </c>
      <c r="K24" s="484">
        <f t="shared" si="8"/>
        <v>1.0192125088089037</v>
      </c>
      <c r="L24" s="487">
        <f t="shared" si="2"/>
        <v>1.0192125088089037</v>
      </c>
      <c r="P24" s="565" t="s">
        <v>158</v>
      </c>
      <c r="Q24" s="200"/>
      <c r="R24" s="200"/>
      <c r="S24" s="667"/>
      <c r="T24" s="565" t="s">
        <v>158</v>
      </c>
      <c r="U24" s="200">
        <f t="shared" si="4"/>
        <v>6045.02</v>
      </c>
      <c r="V24" s="200">
        <f t="shared" si="1"/>
        <v>6161.16</v>
      </c>
      <c r="W24" s="487">
        <f t="shared" si="6"/>
        <v>1.0192125088089037</v>
      </c>
    </row>
    <row r="25" spans="1:23" ht="16.399999999999999" customHeight="1" thickBot="1" x14ac:dyDescent="0.75">
      <c r="A25" s="569" t="s">
        <v>159</v>
      </c>
      <c r="B25" s="595">
        <f>+B23+B24</f>
        <v>6045.02</v>
      </c>
      <c r="C25" s="536">
        <f>+C23+C24</f>
        <v>6161.16</v>
      </c>
      <c r="D25" s="596">
        <f>+C25/B25</f>
        <v>1.0192125088089037</v>
      </c>
      <c r="E25" s="631">
        <f>+E23</f>
        <v>4602.8999999999996</v>
      </c>
      <c r="F25" s="687">
        <f>SUM(F23:F24)</f>
        <v>3911.75</v>
      </c>
      <c r="G25" s="632">
        <f t="shared" ref="G25:G30" si="22">+F25/E25</f>
        <v>0.84984466314714646</v>
      </c>
      <c r="H25" s="617">
        <f>+H23+H24</f>
        <v>10647.92</v>
      </c>
      <c r="I25" s="537">
        <f>+I23+I24</f>
        <v>10647.92</v>
      </c>
      <c r="J25" s="537">
        <f>+J23+J24</f>
        <v>10072.91</v>
      </c>
      <c r="K25" s="538">
        <f t="shared" si="8"/>
        <v>0.9459979038159565</v>
      </c>
      <c r="L25" s="539">
        <f t="shared" si="2"/>
        <v>0.9459979038159565</v>
      </c>
      <c r="P25" s="569" t="s">
        <v>159</v>
      </c>
      <c r="Q25" s="537">
        <f>SUM(Q23:Q24)</f>
        <v>1868.6909999999998</v>
      </c>
      <c r="R25" s="537">
        <f>SUM(R23:R24)</f>
        <v>1528.2099999999998</v>
      </c>
      <c r="S25" s="669"/>
      <c r="T25" s="569" t="s">
        <v>159</v>
      </c>
      <c r="U25" s="537">
        <f t="shared" si="4"/>
        <v>8779.2289999999994</v>
      </c>
      <c r="V25" s="537">
        <f t="shared" si="1"/>
        <v>8544.7000000000007</v>
      </c>
      <c r="W25" s="539">
        <f t="shared" si="6"/>
        <v>0.97328592294380312</v>
      </c>
    </row>
    <row r="26" spans="1:23" ht="35.25" x14ac:dyDescent="0.6">
      <c r="A26" s="564" t="s">
        <v>160</v>
      </c>
      <c r="B26" s="588">
        <f>+'Plan Invers Presup Original'!D37</f>
        <v>1752.43</v>
      </c>
      <c r="C26" s="520">
        <f>+'Plan Invers Presup Original'!E37</f>
        <v>1924.94</v>
      </c>
      <c r="D26" s="589">
        <f>+C26/B26</f>
        <v>1.0984404512591088</v>
      </c>
      <c r="E26" s="627">
        <f>+'Plan Invers Presup Original'!I37</f>
        <v>1514.66</v>
      </c>
      <c r="F26" s="520">
        <f>+'Plan Invers Presup Original'!J37</f>
        <v>1175.44</v>
      </c>
      <c r="G26" s="523">
        <f t="shared" si="22"/>
        <v>0.77604214807283478</v>
      </c>
      <c r="H26" s="613">
        <f>+B26+E26</f>
        <v>3267.09</v>
      </c>
      <c r="I26" s="522">
        <f>+'Plan Invers Presup Original'!N37</f>
        <v>3267.09</v>
      </c>
      <c r="J26" s="522">
        <f>+C26+F26</f>
        <v>3100.38</v>
      </c>
      <c r="K26" s="535">
        <f t="shared" si="8"/>
        <v>0.94897293922114179</v>
      </c>
      <c r="L26" s="523">
        <f t="shared" si="2"/>
        <v>0.94897293922114179</v>
      </c>
      <c r="P26" s="564" t="s">
        <v>160</v>
      </c>
      <c r="Q26" s="522">
        <v>467.78</v>
      </c>
      <c r="R26" s="522">
        <f>+'[2]CONTRAP BID'!$AM$19</f>
        <v>304.88</v>
      </c>
      <c r="S26" s="667"/>
      <c r="T26" s="564" t="s">
        <v>160</v>
      </c>
      <c r="U26" s="522">
        <f>+H26-Q26</f>
        <v>2799.3100000000004</v>
      </c>
      <c r="V26" s="522">
        <f t="shared" si="1"/>
        <v>2795.5</v>
      </c>
      <c r="W26" s="523">
        <f t="shared" si="6"/>
        <v>0.99863895031275551</v>
      </c>
    </row>
    <row r="27" spans="1:23" ht="23.5" x14ac:dyDescent="0.6">
      <c r="A27" s="565" t="s">
        <v>161</v>
      </c>
      <c r="B27" s="590">
        <f>+'Plan Invers Presup Original'!D38</f>
        <v>0</v>
      </c>
      <c r="C27" s="199">
        <f>+'Plan Invers Presup Original'!E38</f>
        <v>0.06</v>
      </c>
      <c r="D27" s="487" t="s">
        <v>144</v>
      </c>
      <c r="E27" s="628">
        <f>+'Plan Invers Presup Original'!I38</f>
        <v>300.58999999999997</v>
      </c>
      <c r="F27" s="199">
        <f>+'Plan Invers Presup Original'!J38</f>
        <v>205.4</v>
      </c>
      <c r="G27" s="487">
        <f t="shared" si="22"/>
        <v>0.68332279849629074</v>
      </c>
      <c r="H27" s="614">
        <f>+B27+E27</f>
        <v>300.58999999999997</v>
      </c>
      <c r="I27" s="200">
        <f>+'Plan Invers Presup Original'!N38</f>
        <v>300.58999999999997</v>
      </c>
      <c r="J27" s="200">
        <f>+C27+F27</f>
        <v>205.46</v>
      </c>
      <c r="K27" s="484">
        <f t="shared" si="8"/>
        <v>0.68352240593499458</v>
      </c>
      <c r="L27" s="203">
        <f t="shared" si="2"/>
        <v>0.68352240593499458</v>
      </c>
      <c r="M27" s="68"/>
      <c r="P27" s="565" t="s">
        <v>161</v>
      </c>
      <c r="Q27" s="200">
        <v>198.24</v>
      </c>
      <c r="R27" s="200">
        <v>107.56</v>
      </c>
      <c r="S27" s="667"/>
      <c r="T27" s="565" t="s">
        <v>161</v>
      </c>
      <c r="U27" s="200">
        <f t="shared" si="4"/>
        <v>102.34999999999997</v>
      </c>
      <c r="V27" s="200">
        <f t="shared" si="1"/>
        <v>97.9</v>
      </c>
      <c r="W27" s="203">
        <f t="shared" si="6"/>
        <v>0.95652173913043514</v>
      </c>
    </row>
    <row r="28" spans="1:23" ht="13.75" thickBot="1" x14ac:dyDescent="0.75">
      <c r="A28" s="566" t="s">
        <v>162</v>
      </c>
      <c r="B28" s="591">
        <f>+'Plan Invers Presup Original'!D39</f>
        <v>631.4</v>
      </c>
      <c r="C28" s="525">
        <f>+'Plan Invers Presup Original'!E39</f>
        <v>623.86</v>
      </c>
      <c r="D28" s="529">
        <f>+C28/B28</f>
        <v>0.98805828318023448</v>
      </c>
      <c r="E28" s="629">
        <f>+'Plan Invers Presup Original'!I39</f>
        <v>338.75</v>
      </c>
      <c r="F28" s="525">
        <f>+'Plan Invers Presup Original'!J39</f>
        <v>195.44</v>
      </c>
      <c r="G28" s="529">
        <f t="shared" si="22"/>
        <v>0.57694464944649448</v>
      </c>
      <c r="H28" s="615">
        <f>+E28+B28</f>
        <v>970.15</v>
      </c>
      <c r="I28" s="528">
        <f>+'Plan Invers Presup Original'!N39</f>
        <v>970.15</v>
      </c>
      <c r="J28" s="528">
        <f>+C28+F28</f>
        <v>819.3</v>
      </c>
      <c r="K28" s="527">
        <f t="shared" si="8"/>
        <v>0.84450858114724525</v>
      </c>
      <c r="L28" s="545">
        <f t="shared" si="2"/>
        <v>0.84450858114724525</v>
      </c>
      <c r="P28" s="566" t="s">
        <v>162</v>
      </c>
      <c r="Q28" s="528">
        <f>+'[3]CONTRAP FECASALC'!$AN$19</f>
        <v>262.65000019999997</v>
      </c>
      <c r="R28" s="528">
        <f>+'[3]CONTRAP FECASALC'!$AM$19</f>
        <v>165.74</v>
      </c>
      <c r="S28" s="667"/>
      <c r="T28" s="566" t="s">
        <v>162</v>
      </c>
      <c r="U28" s="528">
        <f t="shared" si="4"/>
        <v>707.49999980000007</v>
      </c>
      <c r="V28" s="528">
        <f t="shared" si="1"/>
        <v>653.55999999999995</v>
      </c>
      <c r="W28" s="545">
        <f t="shared" si="6"/>
        <v>0.92375971757562092</v>
      </c>
    </row>
    <row r="29" spans="1:23" ht="16.399999999999999" customHeight="1" x14ac:dyDescent="0.6">
      <c r="A29" s="570" t="s">
        <v>163</v>
      </c>
      <c r="B29" s="597">
        <f>+B26+B27+B28</f>
        <v>2383.83</v>
      </c>
      <c r="C29" s="540">
        <f>+C26+C27+C28</f>
        <v>2548.86</v>
      </c>
      <c r="D29" s="598">
        <f>+C29/B29</f>
        <v>1.0692289299153044</v>
      </c>
      <c r="E29" s="633">
        <f>+E26+E27+E28</f>
        <v>2154</v>
      </c>
      <c r="F29" s="541">
        <f>+F26+F27+F28</f>
        <v>1576.2800000000002</v>
      </c>
      <c r="G29" s="544">
        <f t="shared" si="22"/>
        <v>0.73179201485608181</v>
      </c>
      <c r="H29" s="618">
        <f>+H26+H27+H28</f>
        <v>4537.83</v>
      </c>
      <c r="I29" s="543">
        <f>+I26+I27+I28</f>
        <v>4537.83</v>
      </c>
      <c r="J29" s="543">
        <f>+J26+J27+J28</f>
        <v>4125.1400000000003</v>
      </c>
      <c r="K29" s="542">
        <f t="shared" si="8"/>
        <v>0.90905564994722154</v>
      </c>
      <c r="L29" s="544">
        <f t="shared" si="2"/>
        <v>0.90905564994722154</v>
      </c>
      <c r="M29" s="68"/>
      <c r="P29" s="570" t="s">
        <v>163</v>
      </c>
      <c r="Q29" s="543">
        <f>SUM(Q26:Q28)</f>
        <v>928.6700002</v>
      </c>
      <c r="R29" s="543">
        <f>SUM(R26:R28)</f>
        <v>578.18000000000006</v>
      </c>
      <c r="S29" s="669"/>
      <c r="T29" s="570" t="s">
        <v>163</v>
      </c>
      <c r="U29" s="543">
        <f t="shared" si="4"/>
        <v>3609.1599998000002</v>
      </c>
      <c r="V29" s="543">
        <f t="shared" si="1"/>
        <v>3546.96</v>
      </c>
      <c r="W29" s="544">
        <f t="shared" si="6"/>
        <v>0.98276607304651309</v>
      </c>
    </row>
    <row r="30" spans="1:23" ht="16.399999999999999" customHeight="1" thickBot="1" x14ac:dyDescent="0.75">
      <c r="A30" s="571" t="s">
        <v>164</v>
      </c>
      <c r="B30" s="599">
        <f>+B25+B29</f>
        <v>8428.85</v>
      </c>
      <c r="C30" s="546">
        <f t="shared" ref="C30" si="23">+C25+C29</f>
        <v>8710.02</v>
      </c>
      <c r="D30" s="600">
        <f>+C30/B30</f>
        <v>1.0333580500305499</v>
      </c>
      <c r="E30" s="634">
        <f>+E25+E29</f>
        <v>6756.9</v>
      </c>
      <c r="F30" s="547">
        <f t="shared" ref="F30" si="24">+F25+F29</f>
        <v>5488.0300000000007</v>
      </c>
      <c r="G30" s="550">
        <f t="shared" si="22"/>
        <v>0.8122112211221123</v>
      </c>
      <c r="H30" s="619">
        <f>+H25+H29</f>
        <v>15185.75</v>
      </c>
      <c r="I30" s="549">
        <f>+I29+I25</f>
        <v>15185.75</v>
      </c>
      <c r="J30" s="549">
        <f>+J25+J29</f>
        <v>14198.05</v>
      </c>
      <c r="K30" s="548">
        <f t="shared" si="8"/>
        <v>0.93495876068024297</v>
      </c>
      <c r="L30" s="550">
        <f t="shared" si="2"/>
        <v>0.93495876068024297</v>
      </c>
      <c r="P30" s="571" t="s">
        <v>164</v>
      </c>
      <c r="Q30" s="549">
        <f>+Q29+Q25</f>
        <v>2797.3610001999996</v>
      </c>
      <c r="R30" s="549">
        <f>+R25+R29</f>
        <v>2106.39</v>
      </c>
      <c r="S30" s="669"/>
      <c r="T30" s="571" t="s">
        <v>164</v>
      </c>
      <c r="U30" s="549">
        <f t="shared" si="4"/>
        <v>12388.388999800001</v>
      </c>
      <c r="V30" s="549">
        <f t="shared" si="1"/>
        <v>12091.66</v>
      </c>
      <c r="W30" s="550">
        <f t="shared" si="6"/>
        <v>0.97604781381947303</v>
      </c>
    </row>
    <row r="31" spans="1:23" ht="13.5" customHeight="1" x14ac:dyDescent="0.6">
      <c r="A31" s="564" t="s">
        <v>165</v>
      </c>
      <c r="B31" s="601"/>
      <c r="C31" s="519"/>
      <c r="D31" s="589"/>
      <c r="E31" s="601">
        <f>+'Plan Invers Presup Original'!I42/12*12</f>
        <v>9855.1</v>
      </c>
      <c r="F31" s="551">
        <f>+'Plan Invers Presup Original'!J42</f>
        <v>8078.51</v>
      </c>
      <c r="G31" s="523">
        <f t="shared" ref="G31:G38" si="25">F31/E31</f>
        <v>0.81972887134580064</v>
      </c>
      <c r="H31" s="576">
        <f t="shared" ref="H31:H39" si="26">+E31</f>
        <v>9855.1</v>
      </c>
      <c r="I31" s="551">
        <f>+'Plan Invers Presup Original'!N42</f>
        <v>9855.1</v>
      </c>
      <c r="J31" s="551">
        <f t="shared" ref="J31:J39" si="27">+F31</f>
        <v>8078.51</v>
      </c>
      <c r="K31" s="535">
        <f t="shared" ref="K31:K40" si="28">J31/H31</f>
        <v>0.81972887134580064</v>
      </c>
      <c r="L31" s="523">
        <f t="shared" si="2"/>
        <v>0.81972887134580064</v>
      </c>
      <c r="M31" s="60"/>
      <c r="N31" s="60"/>
      <c r="P31" s="564" t="s">
        <v>165</v>
      </c>
      <c r="Q31" s="551"/>
      <c r="R31" s="551"/>
      <c r="S31" s="671"/>
      <c r="T31" s="564" t="s">
        <v>165</v>
      </c>
      <c r="U31" s="551">
        <f t="shared" si="4"/>
        <v>9855.1</v>
      </c>
      <c r="V31" s="551">
        <f t="shared" si="1"/>
        <v>8078.51</v>
      </c>
      <c r="W31" s="523">
        <f t="shared" si="6"/>
        <v>0.81972887134580064</v>
      </c>
    </row>
    <row r="32" spans="1:23" x14ac:dyDescent="0.6">
      <c r="A32" s="565" t="s">
        <v>166</v>
      </c>
      <c r="B32" s="602"/>
      <c r="C32" s="198"/>
      <c r="D32" s="487"/>
      <c r="E32" s="602">
        <f>+'Plan Invers Presup Original'!I43/12*12</f>
        <v>11267.28</v>
      </c>
      <c r="F32" s="201">
        <f>+'Plan Invers Presup Original'!J43</f>
        <v>9856.35</v>
      </c>
      <c r="G32" s="203">
        <f t="shared" si="25"/>
        <v>0.87477634353632816</v>
      </c>
      <c r="H32" s="577">
        <f t="shared" si="26"/>
        <v>11267.28</v>
      </c>
      <c r="I32" s="201">
        <f>+'Plan Invers Presup Original'!N43</f>
        <v>11267.28</v>
      </c>
      <c r="J32" s="201">
        <f t="shared" si="27"/>
        <v>9856.35</v>
      </c>
      <c r="K32" s="502">
        <f t="shared" si="28"/>
        <v>0.87477634353632816</v>
      </c>
      <c r="L32" s="204">
        <f t="shared" si="2"/>
        <v>0.87477634353632816</v>
      </c>
      <c r="M32" s="60"/>
      <c r="N32" s="60"/>
      <c r="P32" s="565" t="s">
        <v>166</v>
      </c>
      <c r="Q32" s="201"/>
      <c r="R32" s="201"/>
      <c r="S32" s="671"/>
      <c r="T32" s="565" t="s">
        <v>166</v>
      </c>
      <c r="U32" s="201">
        <f t="shared" si="4"/>
        <v>11267.28</v>
      </c>
      <c r="V32" s="201">
        <f t="shared" si="1"/>
        <v>9856.35</v>
      </c>
      <c r="W32" s="204">
        <f t="shared" si="6"/>
        <v>0.87477634353632816</v>
      </c>
    </row>
    <row r="33" spans="1:31" ht="23.5" x14ac:dyDescent="0.6">
      <c r="A33" s="565" t="s">
        <v>167</v>
      </c>
      <c r="B33" s="602"/>
      <c r="C33" s="198"/>
      <c r="D33" s="487"/>
      <c r="E33" s="602">
        <f>+'Plan Invers Presup Original'!I44/12*12</f>
        <v>3196.45</v>
      </c>
      <c r="F33" s="201">
        <f>+'Plan Invers Presup Original'!J44</f>
        <v>1558.73</v>
      </c>
      <c r="G33" s="203">
        <f t="shared" si="25"/>
        <v>0.48764410517918316</v>
      </c>
      <c r="H33" s="577">
        <f t="shared" si="26"/>
        <v>3196.45</v>
      </c>
      <c r="I33" s="201">
        <f>+'Plan Invers Presup Original'!N44</f>
        <v>3196.45</v>
      </c>
      <c r="J33" s="201">
        <f t="shared" si="27"/>
        <v>1558.73</v>
      </c>
      <c r="K33" s="502">
        <f t="shared" si="28"/>
        <v>0.48764410517918316</v>
      </c>
      <c r="L33" s="204">
        <f t="shared" si="2"/>
        <v>0.48764410517918316</v>
      </c>
      <c r="M33" s="60"/>
      <c r="N33" s="60"/>
      <c r="P33" s="565" t="s">
        <v>167</v>
      </c>
      <c r="Q33" s="201"/>
      <c r="R33" s="201"/>
      <c r="S33" s="671"/>
      <c r="T33" s="565" t="s">
        <v>167</v>
      </c>
      <c r="U33" s="201">
        <f t="shared" si="4"/>
        <v>3196.45</v>
      </c>
      <c r="V33" s="201">
        <f t="shared" si="1"/>
        <v>1558.73</v>
      </c>
      <c r="W33" s="204">
        <f t="shared" si="6"/>
        <v>0.48764410517918316</v>
      </c>
    </row>
    <row r="34" spans="1:31" ht="23.5" x14ac:dyDescent="0.6">
      <c r="A34" s="565" t="s">
        <v>142</v>
      </c>
      <c r="B34" s="602"/>
      <c r="C34" s="198"/>
      <c r="D34" s="487"/>
      <c r="E34" s="602">
        <f>+'Plan Invers Presup Original'!I45/12*12</f>
        <v>2203.3000000000002</v>
      </c>
      <c r="F34" s="201">
        <f>+'Plan Invers Presup Original'!J45</f>
        <v>1886.72</v>
      </c>
      <c r="G34" s="203">
        <f t="shared" si="25"/>
        <v>0.85631552670993505</v>
      </c>
      <c r="H34" s="577">
        <f t="shared" si="26"/>
        <v>2203.3000000000002</v>
      </c>
      <c r="I34" s="201">
        <f>+'Plan Invers Presup Original'!N45</f>
        <v>2203.3000000000002</v>
      </c>
      <c r="J34" s="201">
        <f t="shared" si="27"/>
        <v>1886.72</v>
      </c>
      <c r="K34" s="484">
        <f t="shared" si="28"/>
        <v>0.85631552670993505</v>
      </c>
      <c r="L34" s="203">
        <f t="shared" si="2"/>
        <v>0.85631552670993505</v>
      </c>
      <c r="M34" s="60"/>
      <c r="N34" s="60"/>
      <c r="P34" s="565" t="s">
        <v>142</v>
      </c>
      <c r="Q34" s="201"/>
      <c r="R34" s="201"/>
      <c r="S34" s="671"/>
      <c r="T34" s="565" t="s">
        <v>142</v>
      </c>
      <c r="U34" s="201">
        <f t="shared" si="4"/>
        <v>2203.3000000000002</v>
      </c>
      <c r="V34" s="201">
        <f t="shared" si="1"/>
        <v>1886.72</v>
      </c>
      <c r="W34" s="203">
        <f t="shared" si="6"/>
        <v>0.85631552670993505</v>
      </c>
    </row>
    <row r="35" spans="1:31" ht="15.75" customHeight="1" x14ac:dyDescent="0.6">
      <c r="A35" s="565" t="s">
        <v>168</v>
      </c>
      <c r="B35" s="602"/>
      <c r="C35" s="198"/>
      <c r="D35" s="487"/>
      <c r="E35" s="602">
        <f>+'Plan Invers Presup Original'!I46/12*12</f>
        <v>380.31</v>
      </c>
      <c r="F35" s="201">
        <f>+'Plan Invers Presup Original'!J46</f>
        <v>0</v>
      </c>
      <c r="G35" s="203">
        <f>F35/E35</f>
        <v>0</v>
      </c>
      <c r="H35" s="577">
        <f t="shared" si="26"/>
        <v>380.31</v>
      </c>
      <c r="I35" s="201">
        <f>+'Plan Invers Presup Original'!N46</f>
        <v>380.31</v>
      </c>
      <c r="J35" s="201">
        <f t="shared" si="27"/>
        <v>0</v>
      </c>
      <c r="K35" s="484">
        <f t="shared" si="28"/>
        <v>0</v>
      </c>
      <c r="L35" s="203">
        <f t="shared" si="2"/>
        <v>0</v>
      </c>
      <c r="M35" s="60"/>
      <c r="N35" s="60"/>
      <c r="P35" s="565" t="s">
        <v>168</v>
      </c>
      <c r="Q35" s="201"/>
      <c r="R35" s="201"/>
      <c r="S35" s="671"/>
      <c r="T35" s="565" t="s">
        <v>168</v>
      </c>
      <c r="U35" s="201">
        <f t="shared" si="4"/>
        <v>380.31</v>
      </c>
      <c r="V35" s="201">
        <f t="shared" si="1"/>
        <v>0</v>
      </c>
      <c r="W35" s="203">
        <f t="shared" si="6"/>
        <v>0</v>
      </c>
    </row>
    <row r="36" spans="1:31" ht="21" customHeight="1" x14ac:dyDescent="0.6">
      <c r="A36" s="565" t="s">
        <v>169</v>
      </c>
      <c r="B36" s="202"/>
      <c r="C36" s="198"/>
      <c r="D36" s="487"/>
      <c r="E36" s="602">
        <f>+'Plan Invers Presup Original'!I47/12*12</f>
        <v>2.8</v>
      </c>
      <c r="F36" s="201">
        <f>+'Plan Invers Presup Original'!J47</f>
        <v>0</v>
      </c>
      <c r="G36" s="203">
        <f t="shared" si="25"/>
        <v>0</v>
      </c>
      <c r="H36" s="577">
        <f t="shared" si="26"/>
        <v>2.8</v>
      </c>
      <c r="I36" s="201">
        <f>+'Plan Invers Presup Original'!N47</f>
        <v>2.8</v>
      </c>
      <c r="J36" s="201">
        <f t="shared" si="27"/>
        <v>0</v>
      </c>
      <c r="K36" s="484">
        <f t="shared" si="28"/>
        <v>0</v>
      </c>
      <c r="L36" s="203">
        <f t="shared" si="2"/>
        <v>0</v>
      </c>
      <c r="M36" s="60"/>
      <c r="N36" s="60"/>
      <c r="P36" s="565" t="s">
        <v>169</v>
      </c>
      <c r="Q36" s="201"/>
      <c r="R36" s="201"/>
      <c r="S36" s="671"/>
      <c r="T36" s="565" t="s">
        <v>169</v>
      </c>
      <c r="U36" s="201">
        <f t="shared" si="4"/>
        <v>2.8</v>
      </c>
      <c r="V36" s="201">
        <f t="shared" si="1"/>
        <v>0</v>
      </c>
      <c r="W36" s="203">
        <f t="shared" si="6"/>
        <v>0</v>
      </c>
    </row>
    <row r="37" spans="1:31" ht="23.5" x14ac:dyDescent="0.6">
      <c r="A37" s="565" t="str">
        <f>+'Plan Invers Presup Original'!A48</f>
        <v>Compra Equipo y Maquinaria (Sede Administracion)</v>
      </c>
      <c r="B37" s="202"/>
      <c r="C37" s="198"/>
      <c r="D37" s="487"/>
      <c r="E37" s="602">
        <f>+'Plan Invers Presup Original'!I48/12*12</f>
        <v>14837.32</v>
      </c>
      <c r="F37" s="201">
        <f>+'Plan Invers Presup Original'!J48</f>
        <v>7382.86</v>
      </c>
      <c r="G37" s="203">
        <f t="shared" si="25"/>
        <v>0.49758716533713632</v>
      </c>
      <c r="H37" s="577">
        <f t="shared" si="26"/>
        <v>14837.32</v>
      </c>
      <c r="I37" s="201">
        <f>+'Plan Invers Presup Original'!N48</f>
        <v>14837.32</v>
      </c>
      <c r="J37" s="201">
        <f t="shared" si="27"/>
        <v>7382.86</v>
      </c>
      <c r="K37" s="484">
        <f t="shared" si="28"/>
        <v>0.49758716533713632</v>
      </c>
      <c r="L37" s="203">
        <f t="shared" si="2"/>
        <v>0.49758716533713632</v>
      </c>
      <c r="M37" s="68"/>
      <c r="N37" s="68"/>
      <c r="P37" s="565" t="s">
        <v>170</v>
      </c>
      <c r="Q37" s="201"/>
      <c r="R37" s="201"/>
      <c r="S37" s="671"/>
      <c r="T37" s="565" t="s">
        <v>170</v>
      </c>
      <c r="U37" s="201">
        <f t="shared" si="4"/>
        <v>14837.32</v>
      </c>
      <c r="V37" s="201">
        <f t="shared" si="1"/>
        <v>7382.86</v>
      </c>
      <c r="W37" s="203">
        <f t="shared" si="6"/>
        <v>0.49758716533713632</v>
      </c>
    </row>
    <row r="38" spans="1:31" x14ac:dyDescent="0.6">
      <c r="A38" s="565" t="s">
        <v>171</v>
      </c>
      <c r="B38" s="590"/>
      <c r="C38" s="198"/>
      <c r="D38" s="487"/>
      <c r="E38" s="628">
        <f>+'Plan Invers Presup Original'!I50</f>
        <v>3128.68</v>
      </c>
      <c r="F38" s="201">
        <f>+'Plan Invers Presup Original'!J50</f>
        <v>3041.77</v>
      </c>
      <c r="G38" s="203">
        <f t="shared" si="25"/>
        <v>0.97222151194753059</v>
      </c>
      <c r="H38" s="577">
        <f t="shared" si="26"/>
        <v>3128.68</v>
      </c>
      <c r="I38" s="201">
        <f>+'Plan Invers Presup Original'!N50</f>
        <v>3128.68</v>
      </c>
      <c r="J38" s="201">
        <f t="shared" si="27"/>
        <v>3041.77</v>
      </c>
      <c r="K38" s="484">
        <f t="shared" si="28"/>
        <v>0.97222151194753059</v>
      </c>
      <c r="L38" s="203">
        <f t="shared" si="2"/>
        <v>0.97222151194753059</v>
      </c>
      <c r="N38" s="472"/>
      <c r="P38" s="565" t="s">
        <v>171</v>
      </c>
      <c r="Q38" s="201"/>
      <c r="R38" s="201"/>
      <c r="S38" s="671"/>
      <c r="T38" s="565" t="s">
        <v>171</v>
      </c>
      <c r="U38" s="201">
        <f t="shared" si="4"/>
        <v>3128.68</v>
      </c>
      <c r="V38" s="201">
        <f t="shared" si="1"/>
        <v>3041.77</v>
      </c>
      <c r="W38" s="203">
        <f t="shared" si="6"/>
        <v>0.97222151194753059</v>
      </c>
    </row>
    <row r="39" spans="1:31" ht="13.75" thickBot="1" x14ac:dyDescent="0.75">
      <c r="A39" s="566" t="s">
        <v>172</v>
      </c>
      <c r="B39" s="591"/>
      <c r="C39" s="524"/>
      <c r="D39" s="529"/>
      <c r="E39" s="629">
        <f>+'Plan Invers Presup Original'!I52</f>
        <v>265.69</v>
      </c>
      <c r="F39" s="552">
        <f>+'Plan Invers Presup Original'!J52</f>
        <v>43.309999999999995</v>
      </c>
      <c r="G39" s="203">
        <f>F39/E39</f>
        <v>0.16300952237570099</v>
      </c>
      <c r="H39" s="620">
        <f t="shared" si="26"/>
        <v>265.69</v>
      </c>
      <c r="I39" s="552">
        <f>+'Plan Invers Presup Original'!N52</f>
        <v>265.69</v>
      </c>
      <c r="J39" s="552">
        <f t="shared" si="27"/>
        <v>43.309999999999995</v>
      </c>
      <c r="K39" s="526">
        <f t="shared" si="28"/>
        <v>0.16300952237570099</v>
      </c>
      <c r="L39" s="529">
        <f t="shared" si="2"/>
        <v>0.16300952237570099</v>
      </c>
      <c r="M39" s="24"/>
      <c r="P39" s="566" t="s">
        <v>172</v>
      </c>
      <c r="Q39" s="552"/>
      <c r="R39" s="552"/>
      <c r="S39" s="671"/>
      <c r="T39" s="566" t="s">
        <v>172</v>
      </c>
      <c r="U39" s="552">
        <f t="shared" si="4"/>
        <v>265.69</v>
      </c>
      <c r="V39" s="552">
        <f t="shared" si="1"/>
        <v>43.309999999999995</v>
      </c>
      <c r="W39" s="529">
        <f>+V39/U9</f>
        <v>1.0370125609972176E-2</v>
      </c>
    </row>
    <row r="40" spans="1:31" ht="24.75" thickBot="1" x14ac:dyDescent="0.75">
      <c r="A40" s="572" t="s">
        <v>173</v>
      </c>
      <c r="B40" s="603"/>
      <c r="C40" s="208"/>
      <c r="D40" s="604"/>
      <c r="E40" s="635">
        <f>SUM(E31:E39)</f>
        <v>45136.93</v>
      </c>
      <c r="F40" s="447">
        <f>SUM(F31:F39)</f>
        <v>31848.250000000004</v>
      </c>
      <c r="G40" s="636">
        <f>F40/E40</f>
        <v>0.70559185128452473</v>
      </c>
      <c r="H40" s="578">
        <f>SUM(H31:H39)</f>
        <v>45136.93</v>
      </c>
      <c r="I40" s="209">
        <f>SUM(I31:I39)</f>
        <v>45136.93</v>
      </c>
      <c r="J40" s="210">
        <f>SUM(J31:J39)</f>
        <v>31848.250000000004</v>
      </c>
      <c r="K40" s="211">
        <f t="shared" si="28"/>
        <v>0.70559185128452473</v>
      </c>
      <c r="L40" s="77">
        <f>+J40/I40</f>
        <v>0.70559185128452473</v>
      </c>
      <c r="M40" s="24"/>
      <c r="P40" s="572" t="s">
        <v>173</v>
      </c>
      <c r="Q40" s="210">
        <f>+'[3]Otros Proy de Inv'!$AB$16</f>
        <v>5237.2049999999999</v>
      </c>
      <c r="R40" s="210">
        <f>+'[3]Otros Proy de Inv'!$AA$16</f>
        <v>4685.4899999999989</v>
      </c>
      <c r="S40" s="668"/>
      <c r="T40" s="572" t="s">
        <v>173</v>
      </c>
      <c r="U40" s="210">
        <f t="shared" si="4"/>
        <v>39899.724999999999</v>
      </c>
      <c r="V40" s="210">
        <f t="shared" si="1"/>
        <v>27162.760000000006</v>
      </c>
      <c r="W40" s="77">
        <f t="shared" si="6"/>
        <v>0.68077561938083553</v>
      </c>
    </row>
    <row r="41" spans="1:31" ht="23.15" hidden="1" customHeight="1" x14ac:dyDescent="0.6">
      <c r="A41" s="573" t="s">
        <v>174</v>
      </c>
      <c r="B41" s="605"/>
      <c r="C41" s="553"/>
      <c r="D41" s="606"/>
      <c r="E41" s="637"/>
      <c r="F41" s="555">
        <v>0</v>
      </c>
      <c r="G41" s="638"/>
      <c r="H41" s="579"/>
      <c r="I41" s="554"/>
      <c r="J41" s="556">
        <f>+F41</f>
        <v>0</v>
      </c>
      <c r="K41" s="557"/>
      <c r="L41" s="558" t="e">
        <f t="shared" si="2"/>
        <v>#DIV/0!</v>
      </c>
      <c r="M41" s="24"/>
      <c r="P41" s="573" t="s">
        <v>174</v>
      </c>
      <c r="Q41" s="556"/>
      <c r="R41" s="556"/>
      <c r="S41" s="668"/>
      <c r="T41" s="573" t="s">
        <v>174</v>
      </c>
      <c r="U41" s="556">
        <f t="shared" si="4"/>
        <v>0</v>
      </c>
      <c r="V41" s="556">
        <f t="shared" si="1"/>
        <v>0</v>
      </c>
      <c r="W41" s="558" t="e">
        <f t="shared" si="6"/>
        <v>#DIV/0!</v>
      </c>
    </row>
    <row r="42" spans="1:31" ht="30" customHeight="1" thickBot="1" x14ac:dyDescent="0.75">
      <c r="A42" s="574" t="s">
        <v>175</v>
      </c>
      <c r="B42" s="607">
        <f>+B10+B11+B13+B14+B15+B16+B20+B21+B25+B29</f>
        <v>35962.15</v>
      </c>
      <c r="C42" s="506">
        <f>C10+C11+C12+C13+C14+C15+C25+C29+C20+C21+C16</f>
        <v>27637.879999999997</v>
      </c>
      <c r="D42" s="509">
        <f>+C42/B42</f>
        <v>0.76852690954239378</v>
      </c>
      <c r="E42" s="607">
        <f>+E10+E12+E14+E15+E16+E20+E21+E30+E40+E13</f>
        <v>67632.079999999987</v>
      </c>
      <c r="F42" s="508">
        <f>+F10+F12+F14+F15+F25+F29+F40+F41+F16+F20+F21+F13</f>
        <v>51012.640000000014</v>
      </c>
      <c r="G42" s="639">
        <f>+F42/E42</f>
        <v>0.75426691002258139</v>
      </c>
      <c r="H42" s="580">
        <f>+B42+E42</f>
        <v>103594.22999999998</v>
      </c>
      <c r="I42" s="506">
        <f>+I40+I10+I11+I13+I22+I30</f>
        <v>103594.23000000001</v>
      </c>
      <c r="J42" s="506">
        <f>C42+F42</f>
        <v>78650.520000000019</v>
      </c>
      <c r="K42" s="507">
        <f>+J42/H42</f>
        <v>0.75921718806153615</v>
      </c>
      <c r="L42" s="509">
        <f>+J42/I42</f>
        <v>0.75921718806153593</v>
      </c>
      <c r="M42" s="23"/>
      <c r="N42" s="23"/>
      <c r="O42" s="717"/>
      <c r="P42" s="574" t="s">
        <v>175</v>
      </c>
      <c r="Q42" s="506">
        <f>+Q40+Q30++Q21+Q20+Q16+Q15+Q14+Q13+Q11+Q10</f>
        <v>12594.2960002</v>
      </c>
      <c r="R42" s="506">
        <f>+R40+R30++R21+R20+R16+R15+R14+R13+R11+R10</f>
        <v>10896.369999999999</v>
      </c>
      <c r="S42" s="670"/>
      <c r="T42" s="574" t="s">
        <v>175</v>
      </c>
      <c r="U42" s="506">
        <f t="shared" si="4"/>
        <v>90999.933999799978</v>
      </c>
      <c r="V42" s="506">
        <f t="shared" si="1"/>
        <v>67754.150000000023</v>
      </c>
      <c r="W42" s="509">
        <f t="shared" si="6"/>
        <v>0.74455163890722109</v>
      </c>
    </row>
    <row r="43" spans="1:31" ht="45" customHeight="1" x14ac:dyDescent="0.6">
      <c r="A43" s="789" t="s">
        <v>176</v>
      </c>
      <c r="B43" s="789"/>
      <c r="C43" s="789"/>
      <c r="D43" s="789"/>
      <c r="E43" s="789"/>
      <c r="F43" s="789"/>
      <c r="G43" s="789"/>
      <c r="H43" s="789"/>
      <c r="I43" s="789"/>
      <c r="J43" s="789"/>
      <c r="K43" s="789"/>
      <c r="L43" s="789"/>
      <c r="M43" s="736"/>
      <c r="N43" s="736"/>
      <c r="O43" s="736"/>
      <c r="P43" s="736"/>
      <c r="Q43" s="22">
        <f>+'[3]Resumen Fo Inv'!$AC$21</f>
        <v>12594.292999200003</v>
      </c>
      <c r="R43" s="22">
        <f>+'[3]Resumen Fo Inv'!$AB$21</f>
        <v>10896.369999999999</v>
      </c>
      <c r="U43" s="23">
        <f>+H42-Q42</f>
        <v>90999.933999799978</v>
      </c>
      <c r="V43" s="23">
        <f>+J42-R42</f>
        <v>67754.150000000023</v>
      </c>
    </row>
    <row r="44" spans="1:31" ht="33.75" customHeight="1" x14ac:dyDescent="0.6">
      <c r="A44" s="790" t="s">
        <v>177</v>
      </c>
      <c r="B44" s="790"/>
      <c r="C44" s="790"/>
      <c r="D44" s="790"/>
      <c r="E44" s="790"/>
      <c r="F44" s="790"/>
      <c r="G44" s="790"/>
      <c r="H44" s="790"/>
      <c r="I44" s="790"/>
      <c r="J44" s="790"/>
      <c r="K44" s="790"/>
      <c r="L44" s="790"/>
      <c r="M44" s="18"/>
      <c r="N44" s="23"/>
      <c r="Q44" s="23">
        <f>+Q43-Q42</f>
        <v>-3.0009999973117374E-3</v>
      </c>
      <c r="R44" s="23">
        <f>+R43-R42</f>
        <v>0</v>
      </c>
      <c r="U44" s="23">
        <f>+U42-U43</f>
        <v>0</v>
      </c>
      <c r="V44" s="23">
        <f t="shared" ref="V44" si="29">+V42-V43</f>
        <v>0</v>
      </c>
      <c r="W44" s="23"/>
    </row>
    <row r="45" spans="1:31" ht="23.15" customHeight="1" x14ac:dyDescent="0.6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23"/>
      <c r="Q45" s="22">
        <f>+Q42-Q43</f>
        <v>3.0009999973117374E-3</v>
      </c>
    </row>
    <row r="46" spans="1:31" ht="19.399999999999999" customHeight="1" x14ac:dyDescent="0.6">
      <c r="B46" s="18">
        <v>35962.15</v>
      </c>
      <c r="C46" s="18">
        <v>27637.87</v>
      </c>
      <c r="D46" s="18"/>
      <c r="E46" s="18">
        <f>21976.79+E40</f>
        <v>67113.72</v>
      </c>
      <c r="F46" s="448">
        <f>+'Plan Invers Presup Original'!X16+'Plan Invers Presup Original'!J49+'Plan Invers Presup Original'!J51+'Plan Invers Presup Original'!J53</f>
        <v>51012.639999999992</v>
      </c>
      <c r="G46" s="18"/>
      <c r="H46" s="18">
        <f>+B42+E42</f>
        <v>103594.22999999998</v>
      </c>
      <c r="I46" s="18">
        <f>+C42+F42</f>
        <v>78650.520000000019</v>
      </c>
      <c r="J46" s="18">
        <f>+C42+F42</f>
        <v>78650.520000000019</v>
      </c>
      <c r="N46" s="18"/>
      <c r="W46" s="18"/>
      <c r="X46" s="18"/>
      <c r="Y46" s="18"/>
      <c r="Z46" s="18"/>
      <c r="AA46" s="18"/>
      <c r="AB46" s="18"/>
      <c r="AC46" s="18"/>
      <c r="AD46" s="18"/>
      <c r="AE46" s="18"/>
    </row>
    <row r="47" spans="1:31" s="18" customFormat="1" ht="13.4" customHeight="1" x14ac:dyDescent="0.6">
      <c r="B47" s="18">
        <f>+B42-B46</f>
        <v>0</v>
      </c>
      <c r="C47" s="18">
        <f t="shared" ref="C47" si="30">+C42-C46</f>
        <v>9.9999999983992893E-3</v>
      </c>
      <c r="E47" s="18">
        <f>+E46-E42</f>
        <v>-518.35999999998603</v>
      </c>
      <c r="F47" s="18">
        <f>+F46-F42</f>
        <v>0</v>
      </c>
      <c r="H47" s="16">
        <f>+H46-H42</f>
        <v>0</v>
      </c>
      <c r="I47" s="16"/>
      <c r="O47" s="22"/>
      <c r="P47" s="22"/>
      <c r="Q47" s="22"/>
      <c r="R47" s="22"/>
      <c r="S47" s="22"/>
      <c r="T47" s="22"/>
      <c r="U47" s="22"/>
      <c r="V47" s="22"/>
    </row>
    <row r="48" spans="1:31" s="18" customFormat="1" ht="15" customHeight="1" x14ac:dyDescent="0.6">
      <c r="O48" s="22"/>
      <c r="P48" s="22"/>
      <c r="Q48" s="22"/>
      <c r="R48" s="22"/>
      <c r="S48" s="22"/>
      <c r="T48" s="22"/>
      <c r="U48" s="22"/>
      <c r="V48" s="22"/>
    </row>
    <row r="49" spans="1:22" s="18" customFormat="1" ht="24" customHeight="1" x14ac:dyDescent="0.6">
      <c r="C49" s="22"/>
      <c r="F49" s="449">
        <v>16048.49</v>
      </c>
      <c r="G49" s="18">
        <f>981.06+5295.15</f>
        <v>6276.2099999999991</v>
      </c>
      <c r="O49" s="22"/>
      <c r="P49" s="22"/>
      <c r="Q49" s="22"/>
      <c r="R49" s="22"/>
      <c r="S49" s="22"/>
      <c r="T49" s="22"/>
      <c r="U49" s="22"/>
      <c r="V49" s="22"/>
    </row>
    <row r="50" spans="1:22" ht="2.25" customHeight="1" x14ac:dyDescent="0.6">
      <c r="A50" s="785"/>
      <c r="B50" s="785"/>
      <c r="C50" s="67"/>
      <c r="D50" s="67"/>
      <c r="E50" s="67"/>
      <c r="F50" s="450"/>
      <c r="G50" s="450"/>
      <c r="H50" s="67"/>
      <c r="I50" s="67"/>
      <c r="J50" s="67"/>
      <c r="K50" s="67"/>
      <c r="L50" s="67"/>
      <c r="M50" s="23"/>
      <c r="N50" s="23"/>
    </row>
    <row r="51" spans="1:22" ht="168" x14ac:dyDescent="0.6">
      <c r="A51" s="102" t="s">
        <v>178</v>
      </c>
      <c r="B51" s="100"/>
      <c r="C51" s="100"/>
      <c r="D51" s="101"/>
      <c r="E51" s="100"/>
      <c r="F51" s="451"/>
      <c r="G51" s="452"/>
      <c r="H51" s="100"/>
      <c r="I51" s="100"/>
      <c r="J51" s="100"/>
      <c r="K51" s="101"/>
      <c r="L51" s="101"/>
      <c r="M51" s="23"/>
      <c r="N51" s="23"/>
    </row>
    <row r="52" spans="1:22" ht="12.75" customHeight="1" x14ac:dyDescent="0.6">
      <c r="A52" s="23"/>
      <c r="B52" s="23"/>
      <c r="C52" s="777"/>
      <c r="D52" s="777"/>
      <c r="E52" s="777"/>
      <c r="F52" s="777"/>
      <c r="G52" s="777"/>
      <c r="H52" s="777"/>
      <c r="I52" s="426"/>
      <c r="J52" s="23"/>
      <c r="K52" s="23"/>
      <c r="L52" s="23"/>
      <c r="M52" s="23"/>
      <c r="N52" s="23"/>
    </row>
    <row r="53" spans="1:22" ht="12.75" customHeight="1" x14ac:dyDescent="0.6">
      <c r="C53" s="778"/>
      <c r="D53" s="778"/>
      <c r="E53" s="778"/>
      <c r="F53" s="778"/>
      <c r="G53" s="778"/>
      <c r="H53" s="778"/>
      <c r="I53" s="427"/>
    </row>
  </sheetData>
  <sheetProtection selectLockedCells="1" selectUnlockedCells="1"/>
  <mergeCells count="23">
    <mergeCell ref="T1:W1"/>
    <mergeCell ref="T2:W2"/>
    <mergeCell ref="T3:W3"/>
    <mergeCell ref="T4:W4"/>
    <mergeCell ref="T5:W5"/>
    <mergeCell ref="A1:K1"/>
    <mergeCell ref="A2:K2"/>
    <mergeCell ref="A3:K3"/>
    <mergeCell ref="A4:K4"/>
    <mergeCell ref="A5:K5"/>
    <mergeCell ref="C53:H53"/>
    <mergeCell ref="A7:A8"/>
    <mergeCell ref="B7:D7"/>
    <mergeCell ref="E7:G7"/>
    <mergeCell ref="A50:B50"/>
    <mergeCell ref="H7:L7"/>
    <mergeCell ref="A43:L43"/>
    <mergeCell ref="A44:L44"/>
    <mergeCell ref="Q7:R7"/>
    <mergeCell ref="U7:W7"/>
    <mergeCell ref="P7:P8"/>
    <mergeCell ref="T7:T8"/>
    <mergeCell ref="C52:H52"/>
  </mergeCells>
  <phoneticPr fontId="7" type="noConversion"/>
  <printOptions horizontalCentered="1" verticalCentered="1"/>
  <pageMargins left="0.31496062992125984" right="0.31496062992125984" top="0.59055118110236227" bottom="0.55118110236220474" header="0.51181102362204722" footer="0.51181102362204722"/>
  <pageSetup scale="74" firstPageNumber="0" orientation="landscape" r:id="rId1"/>
  <headerFooter alignWithMargins="0"/>
  <ignoredErrors>
    <ignoredError sqref="H12 G23 C15 G15 G25 G29 G30 G14 G20:H20 J20 H25 J40 J25:K25" 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D6C0D-CFAF-4300-AA2A-0DF902853128}">
  <dimension ref="A1:T38"/>
  <sheetViews>
    <sheetView showGridLines="0" showRuler="0" showWhiteSpace="0" topLeftCell="A23" zoomScaleNormal="100" workbookViewId="0">
      <selection activeCell="G12" sqref="G12"/>
    </sheetView>
  </sheetViews>
  <sheetFormatPr baseColWidth="10" defaultColWidth="11.40625" defaultRowHeight="13" x14ac:dyDescent="0.6"/>
  <cols>
    <col min="1" max="1" width="40" customWidth="1"/>
    <col min="2" max="2" width="14.54296875" customWidth="1"/>
    <col min="3" max="3" width="15.54296875" customWidth="1"/>
    <col min="4" max="4" width="11.54296875" customWidth="1"/>
  </cols>
  <sheetData>
    <row r="1" spans="1:20" ht="14.5" x14ac:dyDescent="0.6">
      <c r="A1" s="749" t="s">
        <v>0</v>
      </c>
      <c r="B1" s="749"/>
      <c r="C1" s="749"/>
      <c r="D1" s="74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  <row r="2" spans="1:20" ht="14.5" x14ac:dyDescent="0.6">
      <c r="A2" s="749" t="s">
        <v>1</v>
      </c>
      <c r="B2" s="749"/>
      <c r="C2" s="749"/>
      <c r="D2" s="74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3" spans="1:20" ht="15.5" x14ac:dyDescent="0.6">
      <c r="A3" s="749" t="s">
        <v>179</v>
      </c>
      <c r="B3" s="749"/>
      <c r="C3" s="749"/>
      <c r="D3" s="749"/>
      <c r="E3" s="454"/>
      <c r="F3" s="454"/>
      <c r="G3" s="454"/>
      <c r="H3" s="454"/>
      <c r="I3" s="454"/>
      <c r="J3" s="454"/>
      <c r="K3" s="454"/>
      <c r="L3" s="454"/>
      <c r="M3" s="454"/>
      <c r="N3" s="454"/>
      <c r="O3" s="454"/>
      <c r="P3" s="454"/>
      <c r="Q3" s="454"/>
      <c r="R3" s="454"/>
      <c r="S3" s="454"/>
      <c r="T3" s="454"/>
    </row>
    <row r="4" spans="1:20" ht="15.5" x14ac:dyDescent="0.6">
      <c r="A4" s="749" t="s">
        <v>4</v>
      </c>
      <c r="B4" s="749"/>
      <c r="C4" s="749"/>
      <c r="D4" s="749"/>
      <c r="E4" s="454"/>
      <c r="F4" s="454"/>
      <c r="G4" s="454"/>
      <c r="H4" s="454"/>
      <c r="I4" s="454"/>
      <c r="J4" s="454"/>
      <c r="K4" s="454"/>
      <c r="L4" s="454"/>
      <c r="M4" s="454"/>
      <c r="N4" s="454"/>
      <c r="O4" s="454"/>
      <c r="P4" s="454"/>
      <c r="Q4" s="454"/>
      <c r="R4" s="454"/>
      <c r="S4" s="454"/>
      <c r="T4" s="454"/>
    </row>
    <row r="5" spans="1:20" ht="16.25" thickBot="1" x14ac:dyDescent="0.75">
      <c r="A5" s="749" t="s">
        <v>5</v>
      </c>
      <c r="B5" s="749"/>
      <c r="C5" s="749"/>
      <c r="D5" s="749"/>
      <c r="E5" s="454"/>
      <c r="F5" s="454"/>
      <c r="G5" s="454"/>
      <c r="H5" s="454"/>
      <c r="I5" s="454"/>
      <c r="J5" s="454"/>
      <c r="K5" s="454"/>
      <c r="L5" s="454"/>
      <c r="M5" s="454"/>
      <c r="N5" s="454"/>
      <c r="O5" s="454"/>
      <c r="P5" s="454"/>
      <c r="Q5" s="454"/>
      <c r="R5" s="454"/>
      <c r="S5" s="454"/>
      <c r="T5" s="454"/>
    </row>
    <row r="6" spans="1:20" ht="42.65" customHeight="1" thickBot="1" x14ac:dyDescent="0.75">
      <c r="A6" s="467" t="s">
        <v>6</v>
      </c>
      <c r="B6" s="468" t="s">
        <v>180</v>
      </c>
      <c r="C6" s="469" t="s">
        <v>181</v>
      </c>
      <c r="D6" s="492" t="s">
        <v>25</v>
      </c>
    </row>
    <row r="7" spans="1:20" x14ac:dyDescent="0.6">
      <c r="A7" s="458" t="s">
        <v>182</v>
      </c>
      <c r="B7" s="460">
        <v>8100.36</v>
      </c>
      <c r="C7" s="460">
        <f>+B7</f>
        <v>8100.36</v>
      </c>
      <c r="D7" s="460">
        <v>0</v>
      </c>
      <c r="E7" s="124"/>
    </row>
    <row r="8" spans="1:20" ht="15.5" thickBot="1" x14ac:dyDescent="0.9">
      <c r="A8" s="464" t="s">
        <v>183</v>
      </c>
      <c r="B8" s="473">
        <f>SUM(B9:B18)</f>
        <v>25432.070000000003</v>
      </c>
      <c r="C8" s="473">
        <f>SUM(C9:C18)</f>
        <v>29708.280000000002</v>
      </c>
      <c r="D8" s="473">
        <f>SUM(D9:D18)</f>
        <v>-4276.2099999999991</v>
      </c>
      <c r="E8" s="124"/>
    </row>
    <row r="9" spans="1:20" ht="13.75" thickTop="1" x14ac:dyDescent="0.6">
      <c r="A9" s="456" t="s">
        <v>141</v>
      </c>
      <c r="B9" s="461">
        <v>413.96</v>
      </c>
      <c r="C9" s="461">
        <v>413.95</v>
      </c>
      <c r="D9" s="461">
        <f>+B9-C9</f>
        <v>9.9999999999909051E-3</v>
      </c>
    </row>
    <row r="10" spans="1:20" x14ac:dyDescent="0.6">
      <c r="A10" s="456" t="s">
        <v>184</v>
      </c>
      <c r="B10" s="461">
        <f>6119.38+-18.45+1355.64+548.13</f>
        <v>8004.7000000000007</v>
      </c>
      <c r="C10" s="461">
        <f>6045.02+1558.96+631.4</f>
        <v>8235.380000000001</v>
      </c>
      <c r="D10" s="461">
        <f t="shared" ref="D10:D33" si="0">+B10-C10</f>
        <v>-230.68000000000029</v>
      </c>
    </row>
    <row r="11" spans="1:20" ht="29.65" customHeight="1" x14ac:dyDescent="0.6">
      <c r="A11" s="457" t="s">
        <v>185</v>
      </c>
      <c r="B11" s="461">
        <v>0</v>
      </c>
      <c r="C11" s="461">
        <v>0</v>
      </c>
      <c r="D11" s="461">
        <f t="shared" si="0"/>
        <v>0</v>
      </c>
    </row>
    <row r="12" spans="1:20" ht="26.15" customHeight="1" x14ac:dyDescent="0.6">
      <c r="A12" s="457" t="s">
        <v>186</v>
      </c>
      <c r="B12" s="461">
        <v>4397.8</v>
      </c>
      <c r="C12" s="461">
        <v>9092.25</v>
      </c>
      <c r="D12" s="461">
        <f t="shared" si="0"/>
        <v>-4694.45</v>
      </c>
    </row>
    <row r="13" spans="1:20" x14ac:dyDescent="0.6">
      <c r="A13" s="456" t="s">
        <v>187</v>
      </c>
      <c r="B13" s="461">
        <v>5872.43</v>
      </c>
      <c r="C13" s="461">
        <v>6008.29</v>
      </c>
      <c r="D13" s="461">
        <f t="shared" si="0"/>
        <v>-135.85999999999967</v>
      </c>
    </row>
    <row r="14" spans="1:20" ht="18.649999999999999" customHeight="1" x14ac:dyDescent="0.6">
      <c r="A14" s="457" t="s">
        <v>188</v>
      </c>
      <c r="B14" s="461">
        <v>4061.04</v>
      </c>
      <c r="C14" s="461">
        <v>3856.35</v>
      </c>
      <c r="D14" s="461">
        <f t="shared" si="0"/>
        <v>204.69000000000005</v>
      </c>
    </row>
    <row r="15" spans="1:20" ht="26.15" customHeight="1" x14ac:dyDescent="0.6">
      <c r="A15" s="457" t="s">
        <v>189</v>
      </c>
      <c r="B15" s="461">
        <f>2059.95+303.9+254.46</f>
        <v>2618.31</v>
      </c>
      <c r="C15" s="461">
        <v>2102.06</v>
      </c>
      <c r="D15" s="461">
        <f t="shared" si="0"/>
        <v>516.25</v>
      </c>
    </row>
    <row r="16" spans="1:20" ht="18.649999999999999" customHeight="1" x14ac:dyDescent="0.6">
      <c r="A16" s="456" t="s">
        <v>190</v>
      </c>
      <c r="B16" s="461">
        <v>0</v>
      </c>
      <c r="C16" s="461">
        <v>0</v>
      </c>
      <c r="D16" s="461">
        <f t="shared" si="0"/>
        <v>0</v>
      </c>
    </row>
    <row r="17" spans="1:6" ht="18" customHeight="1" x14ac:dyDescent="0.6">
      <c r="A17" s="457" t="s">
        <v>191</v>
      </c>
      <c r="B17" s="461">
        <v>0</v>
      </c>
      <c r="C17" s="461">
        <v>0</v>
      </c>
      <c r="D17" s="461">
        <f t="shared" si="0"/>
        <v>0</v>
      </c>
    </row>
    <row r="18" spans="1:6" x14ac:dyDescent="0.6">
      <c r="A18" s="457" t="s">
        <v>192</v>
      </c>
      <c r="B18" s="461">
        <f>0.29+20.57+4.02+38.95</f>
        <v>63.83</v>
      </c>
      <c r="C18" s="461">
        <v>0</v>
      </c>
      <c r="D18" s="461">
        <f t="shared" si="0"/>
        <v>63.83</v>
      </c>
      <c r="E18" s="124"/>
    </row>
    <row r="19" spans="1:6" ht="15.5" thickBot="1" x14ac:dyDescent="0.9">
      <c r="A19" s="464" t="s">
        <v>193</v>
      </c>
      <c r="B19" s="465">
        <f>SUM(B20:B28)</f>
        <v>27637.880000000005</v>
      </c>
      <c r="C19" s="465">
        <f>SUM(C20:C28)</f>
        <v>35962.15</v>
      </c>
      <c r="D19" s="465">
        <f>SUM(D20:D28)</f>
        <v>-8324.2699999999986</v>
      </c>
      <c r="E19" s="124"/>
      <c r="F19" s="124"/>
    </row>
    <row r="20" spans="1:6" ht="23.15" customHeight="1" thickTop="1" x14ac:dyDescent="0.6">
      <c r="A20" s="462" t="s">
        <v>141</v>
      </c>
      <c r="B20" s="463">
        <f>+'Plan Inversiones Ejec Real'!C9</f>
        <v>2094.85</v>
      </c>
      <c r="C20" s="463">
        <f>+'Plan Inversiones Ejec Real'!B9</f>
        <v>2180.88</v>
      </c>
      <c r="D20" s="463">
        <f t="shared" si="0"/>
        <v>-86.0300000000002</v>
      </c>
    </row>
    <row r="21" spans="1:6" x14ac:dyDescent="0.6">
      <c r="A21" s="456" t="s">
        <v>184</v>
      </c>
      <c r="B21" s="461">
        <f>+'Plan Inversiones Ejec Real'!C25+'Plan Inversiones Ejec Real'!C29</f>
        <v>8710.02</v>
      </c>
      <c r="C21" s="461">
        <f>+'Plan Inversiones Ejec Real'!B25+'Plan Inversiones Ejec Real'!B29</f>
        <v>8428.85</v>
      </c>
      <c r="D21" s="461">
        <f t="shared" si="0"/>
        <v>281.17000000000007</v>
      </c>
    </row>
    <row r="22" spans="1:6" ht="26" x14ac:dyDescent="0.6">
      <c r="A22" s="457" t="s">
        <v>185</v>
      </c>
      <c r="B22" s="461">
        <f>+'Plan Inversiones Ejec Real'!C14</f>
        <v>1393.16</v>
      </c>
      <c r="C22" s="461">
        <f>+'Plan Inversiones Ejec Real'!B14</f>
        <v>1407.92</v>
      </c>
      <c r="D22" s="461">
        <f t="shared" si="0"/>
        <v>-14.759999999999991</v>
      </c>
    </row>
    <row r="23" spans="1:6" ht="39" customHeight="1" x14ac:dyDescent="0.6">
      <c r="A23" s="457" t="s">
        <v>194</v>
      </c>
      <c r="B23" s="461">
        <f>+'Plan Inversiones Ejec Real'!C16</f>
        <v>3885.26</v>
      </c>
      <c r="C23" s="461">
        <f>+'Plan Inversiones Ejec Real'!B16</f>
        <v>9140.99</v>
      </c>
      <c r="D23" s="461">
        <f t="shared" si="0"/>
        <v>-5255.73</v>
      </c>
    </row>
    <row r="24" spans="1:6" x14ac:dyDescent="0.6">
      <c r="A24" s="456" t="s">
        <v>187</v>
      </c>
      <c r="B24" s="461">
        <f>+'Plan Inversiones Ejec Real'!C15</f>
        <v>4136.22</v>
      </c>
      <c r="C24" s="461">
        <f>+'Plan Inversiones Ejec Real'!B15</f>
        <v>6018.73</v>
      </c>
      <c r="D24" s="461">
        <f t="shared" si="0"/>
        <v>-1882.5099999999993</v>
      </c>
    </row>
    <row r="25" spans="1:6" x14ac:dyDescent="0.6">
      <c r="A25" s="457" t="s">
        <v>188</v>
      </c>
      <c r="B25" s="461">
        <f>+'Plan Inversiones Ejec Real'!C21</f>
        <v>3862.81</v>
      </c>
      <c r="C25" s="461">
        <f>+'Plan Inversiones Ejec Real'!B21</f>
        <v>4090.36</v>
      </c>
      <c r="D25" s="461">
        <f t="shared" si="0"/>
        <v>-227.55000000000018</v>
      </c>
    </row>
    <row r="26" spans="1:6" ht="26" x14ac:dyDescent="0.6">
      <c r="A26" s="457" t="s">
        <v>189</v>
      </c>
      <c r="B26" s="461">
        <f>+'Plan Inversiones Ejec Real'!C20</f>
        <v>1682.42</v>
      </c>
      <c r="C26" s="461">
        <f>+'Plan Inversiones Ejec Real'!B20</f>
        <v>2410.87</v>
      </c>
      <c r="D26" s="461">
        <f t="shared" si="0"/>
        <v>-728.44999999999982</v>
      </c>
    </row>
    <row r="27" spans="1:6" x14ac:dyDescent="0.6">
      <c r="A27" s="456" t="s">
        <v>190</v>
      </c>
      <c r="B27" s="461">
        <f>+'Plan Inversiones Ejec Real'!C13</f>
        <v>0</v>
      </c>
      <c r="C27" s="461">
        <f>+'Plan Inversiones Ejec Real'!B13</f>
        <v>0</v>
      </c>
      <c r="D27" s="461">
        <f t="shared" si="0"/>
        <v>0</v>
      </c>
    </row>
    <row r="28" spans="1:6" x14ac:dyDescent="0.6">
      <c r="A28" s="457" t="s">
        <v>191</v>
      </c>
      <c r="B28" s="461">
        <f>+'Plan Inversiones Ejec Real'!C11</f>
        <v>1873.14</v>
      </c>
      <c r="C28" s="461">
        <f>+'Plan Inversiones Ejec Real'!B11</f>
        <v>2283.5500000000002</v>
      </c>
      <c r="D28" s="461">
        <f t="shared" si="0"/>
        <v>-410.41000000000008</v>
      </c>
    </row>
    <row r="29" spans="1:6" ht="15.5" thickBot="1" x14ac:dyDescent="0.9">
      <c r="A29" s="464" t="s">
        <v>195</v>
      </c>
      <c r="B29" s="465">
        <f>+B8-B19</f>
        <v>-2205.8100000000013</v>
      </c>
      <c r="C29" s="465">
        <f>+C8-C19</f>
        <v>-6253.869999999999</v>
      </c>
      <c r="D29" s="465">
        <f>+D8-D19</f>
        <v>4048.0599999999995</v>
      </c>
      <c r="F29" s="124"/>
    </row>
    <row r="30" spans="1:6" ht="13.75" thickTop="1" x14ac:dyDescent="0.6">
      <c r="A30" s="455" t="s">
        <v>196</v>
      </c>
      <c r="B30" s="461">
        <v>-21.91</v>
      </c>
      <c r="C30" s="461">
        <v>0</v>
      </c>
      <c r="D30" s="461">
        <f t="shared" si="0"/>
        <v>-21.91</v>
      </c>
    </row>
    <row r="31" spans="1:6" x14ac:dyDescent="0.6">
      <c r="A31" s="459" t="s">
        <v>197</v>
      </c>
      <c r="B31" s="461">
        <v>-150.88</v>
      </c>
      <c r="C31" s="461">
        <v>0</v>
      </c>
      <c r="D31" s="461">
        <f t="shared" si="0"/>
        <v>-150.88</v>
      </c>
    </row>
    <row r="32" spans="1:6" x14ac:dyDescent="0.6">
      <c r="A32" s="455" t="s">
        <v>198</v>
      </c>
      <c r="B32" s="461">
        <v>0</v>
      </c>
      <c r="C32" s="461">
        <v>0</v>
      </c>
      <c r="D32" s="461">
        <f t="shared" si="0"/>
        <v>0</v>
      </c>
    </row>
    <row r="33" spans="1:4" x14ac:dyDescent="0.6">
      <c r="A33" s="474" t="s">
        <v>199</v>
      </c>
      <c r="B33" s="475">
        <v>-1</v>
      </c>
      <c r="C33" s="475">
        <v>0</v>
      </c>
      <c r="D33" s="475">
        <f t="shared" si="0"/>
        <v>-1</v>
      </c>
    </row>
    <row r="34" spans="1:4" ht="15.5" thickBot="1" x14ac:dyDescent="0.9">
      <c r="A34" s="464" t="s">
        <v>200</v>
      </c>
      <c r="B34" s="465">
        <f>+B7+B29+B30+B31+B32+B33</f>
        <v>5720.7599999999984</v>
      </c>
      <c r="C34" s="465">
        <f>+C7+C29+C30+C31-C32+C33</f>
        <v>1846.4900000000007</v>
      </c>
      <c r="D34" s="465">
        <f>+D7+D29+D30+D31-D32+D33</f>
        <v>3874.2699999999995</v>
      </c>
    </row>
    <row r="35" spans="1:4" ht="13.75" thickTop="1" x14ac:dyDescent="0.6">
      <c r="B35" s="124"/>
      <c r="C35" s="124"/>
      <c r="D35" s="466"/>
    </row>
    <row r="36" spans="1:4" x14ac:dyDescent="0.6">
      <c r="B36" s="124"/>
    </row>
    <row r="37" spans="1:4" x14ac:dyDescent="0.6">
      <c r="A37" t="s">
        <v>201</v>
      </c>
      <c r="B37" s="16">
        <f>+'Plan Inversiones Ejec Real'!C42</f>
        <v>27637.879999999997</v>
      </c>
      <c r="C37" s="16">
        <f>+'Plan Inversiones Ejec Real'!B42</f>
        <v>35962.15</v>
      </c>
    </row>
    <row r="38" spans="1:4" x14ac:dyDescent="0.6">
      <c r="B38" s="124">
        <f>+B37-B19</f>
        <v>0</v>
      </c>
      <c r="C38" s="124">
        <f>+C37-C19</f>
        <v>0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4:K35"/>
  <sheetViews>
    <sheetView showGridLines="0" topLeftCell="A6" workbookViewId="0">
      <selection activeCell="V6" sqref="V6"/>
    </sheetView>
  </sheetViews>
  <sheetFormatPr baseColWidth="10" defaultColWidth="11.40625" defaultRowHeight="13" x14ac:dyDescent="0.6"/>
  <cols>
    <col min="1" max="1" width="35.54296875" customWidth="1"/>
    <col min="2" max="3" width="11.40625" style="16" hidden="1" customWidth="1"/>
    <col min="4" max="7" width="11.40625" hidden="1" customWidth="1"/>
  </cols>
  <sheetData>
    <row r="4" spans="1:11" x14ac:dyDescent="0.6">
      <c r="J4" s="66"/>
    </row>
    <row r="5" spans="1:11" x14ac:dyDescent="0.6">
      <c r="B5" s="16" t="s">
        <v>202</v>
      </c>
      <c r="D5" t="s">
        <v>203</v>
      </c>
      <c r="F5" t="s">
        <v>204</v>
      </c>
    </row>
    <row r="6" spans="1:11" s="14" customFormat="1" ht="52" x14ac:dyDescent="0.6">
      <c r="B6" s="19" t="s">
        <v>205</v>
      </c>
      <c r="C6" s="19" t="s">
        <v>206</v>
      </c>
      <c r="D6" s="14" t="s">
        <v>207</v>
      </c>
      <c r="E6" s="14" t="s">
        <v>206</v>
      </c>
      <c r="F6" s="14" t="s">
        <v>205</v>
      </c>
      <c r="G6" s="14" t="s">
        <v>206</v>
      </c>
      <c r="H6" s="20" t="s">
        <v>208</v>
      </c>
      <c r="I6" s="15" t="s">
        <v>209</v>
      </c>
    </row>
    <row r="7" spans="1:11" x14ac:dyDescent="0.6">
      <c r="A7" s="16" t="s">
        <v>210</v>
      </c>
      <c r="H7" s="21">
        <f>'Plan Inversiones Ejec Real'!H10</f>
        <v>5619.8</v>
      </c>
      <c r="I7" s="21">
        <f>+'Plan Inversiones Ejec Real'!J10</f>
        <v>4896.7299999999996</v>
      </c>
      <c r="K7" s="21"/>
    </row>
    <row r="8" spans="1:11" x14ac:dyDescent="0.6">
      <c r="A8" s="16" t="str">
        <f>+'Plan Invers Presup Original'!A16</f>
        <v>Donación Huracán OTTO</v>
      </c>
      <c r="H8" s="21">
        <f>'Plan Inversiones Ejec Real'!H11</f>
        <v>2283.5500000000002</v>
      </c>
      <c r="I8" s="21">
        <f>+'Plan Inversiones Ejec Real'!J11</f>
        <v>1873.14</v>
      </c>
      <c r="K8" s="21"/>
    </row>
    <row r="9" spans="1:11" hidden="1" x14ac:dyDescent="0.6">
      <c r="A9" s="16" t="s">
        <v>211</v>
      </c>
      <c r="H9" s="21">
        <f>'Plan Inversiones Ejec Real'!H12</f>
        <v>0</v>
      </c>
      <c r="I9" s="21">
        <f>+'Plan Invers Presup Original'!O19</f>
        <v>0</v>
      </c>
    </row>
    <row r="10" spans="1:11" x14ac:dyDescent="0.6">
      <c r="A10" s="16" t="s">
        <v>212</v>
      </c>
      <c r="H10" s="21">
        <f>'Plan Inversiones Ejec Real'!H14</f>
        <v>4855.09</v>
      </c>
      <c r="I10" s="21">
        <f>+'Plan Inversiones Ejec Real'!J14</f>
        <v>4852.3999999999996</v>
      </c>
    </row>
    <row r="11" spans="1:11" x14ac:dyDescent="0.6">
      <c r="A11" s="16" t="s">
        <v>213</v>
      </c>
      <c r="H11" s="21">
        <f>'Plan Inversiones Ejec Real'!H25</f>
        <v>10647.92</v>
      </c>
      <c r="I11" s="16">
        <f>+'Plan Inversiones Ejec Real'!J25</f>
        <v>10072.91</v>
      </c>
    </row>
    <row r="12" spans="1:11" ht="14.65" customHeight="1" x14ac:dyDescent="0.6">
      <c r="A12" s="16" t="s">
        <v>214</v>
      </c>
      <c r="H12" s="16">
        <f>'Plan Inversiones Ejec Real'!H15</f>
        <v>9303.81</v>
      </c>
      <c r="I12" s="16">
        <f>+'Plan Inversiones Ejec Real'!J15</f>
        <v>7262.85</v>
      </c>
    </row>
    <row r="13" spans="1:11" x14ac:dyDescent="0.6">
      <c r="A13" s="16" t="s">
        <v>215</v>
      </c>
      <c r="H13" s="21">
        <f>'Plan Inversiones Ejec Real'!H29</f>
        <v>4537.83</v>
      </c>
      <c r="I13" s="21">
        <f>+'Plan Inversiones Ejec Real'!J29</f>
        <v>4125.1400000000003</v>
      </c>
    </row>
    <row r="14" spans="1:11" x14ac:dyDescent="0.6">
      <c r="A14" s="16" t="s">
        <v>216</v>
      </c>
      <c r="H14" s="21">
        <f>+'Plan Inversiones Ejec Real'!H16</f>
        <v>13270.31</v>
      </c>
      <c r="I14" s="21">
        <f>+'Plan Inversiones Ejec Real'!J16</f>
        <v>7302.59</v>
      </c>
    </row>
    <row r="15" spans="1:11" x14ac:dyDescent="0.6">
      <c r="A15" s="16" t="s">
        <v>217</v>
      </c>
      <c r="H15" s="21">
        <f>+'Plan Inversiones Ejec Real'!H20</f>
        <v>3564.48</v>
      </c>
      <c r="I15" s="21">
        <f>+'Plan Inversiones Ejec Real'!J20</f>
        <v>2317.61</v>
      </c>
    </row>
    <row r="16" spans="1:11" x14ac:dyDescent="0.6">
      <c r="A16" s="16" t="s">
        <v>218</v>
      </c>
      <c r="H16" s="21">
        <f>+'Plan Inversiones Ejec Real'!H13</f>
        <v>222.12</v>
      </c>
      <c r="I16" s="21">
        <f>+'Plan Inversiones Ejec Real'!J13</f>
        <v>194.43</v>
      </c>
    </row>
    <row r="17" spans="1:9" x14ac:dyDescent="0.6">
      <c r="A17" s="16" t="s">
        <v>219</v>
      </c>
      <c r="H17" s="21">
        <f>+'Plan Inversiones Ejec Real'!H21</f>
        <v>4152.3900000000003</v>
      </c>
      <c r="I17" s="21">
        <f>+'Plan Inversiones Ejec Real'!J21</f>
        <v>3904.47</v>
      </c>
    </row>
    <row r="18" spans="1:9" x14ac:dyDescent="0.6">
      <c r="A18" s="16" t="s">
        <v>220</v>
      </c>
      <c r="H18" s="21">
        <f>'Plan Inversiones Ejec Real'!H40</f>
        <v>45136.93</v>
      </c>
      <c r="I18" s="21">
        <f>'Plan Inversiones Ejec Real'!J40</f>
        <v>31848.250000000004</v>
      </c>
    </row>
    <row r="21" spans="1:9" x14ac:dyDescent="0.6">
      <c r="A21" s="16"/>
      <c r="H21" s="21"/>
      <c r="I21" s="21"/>
    </row>
    <row r="33" spans="1:9" x14ac:dyDescent="0.6">
      <c r="A33" s="16"/>
      <c r="H33" s="21"/>
      <c r="I33" s="21"/>
    </row>
    <row r="35" spans="1:9" x14ac:dyDescent="0.6">
      <c r="A35" s="16"/>
      <c r="H35" s="21"/>
      <c r="I35" s="21"/>
    </row>
  </sheetData>
  <sheetProtection selectLockedCells="1" selectUnlockedCells="1"/>
  <printOptions horizontalCentered="1" verticalCentered="1"/>
  <pageMargins left="0.74791666666666667" right="0.74791666666666667" top="0.98402777777777772" bottom="0.98402777777777772" header="0.51180555555555551" footer="0.51180555555555551"/>
  <pageSetup scale="85" firstPageNumber="0" orientation="landscape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183C3-A8E2-441E-B00C-6A8F8AC24855}">
  <sheetPr>
    <tabColor rgb="FF92D050"/>
  </sheetPr>
  <dimension ref="A1:JC83"/>
  <sheetViews>
    <sheetView showGridLines="0" zoomScale="70" zoomScaleNormal="70" workbookViewId="0">
      <pane xSplit="1" ySplit="13" topLeftCell="O27" activePane="bottomRight" state="frozen"/>
      <selection pane="topRight" activeCell="H1" sqref="H1"/>
      <selection pane="bottomLeft" activeCell="A10" sqref="A10"/>
      <selection pane="bottomRight" activeCell="A27" sqref="A27"/>
    </sheetView>
  </sheetViews>
  <sheetFormatPr baseColWidth="10" defaultColWidth="11.40625" defaultRowHeight="13" x14ac:dyDescent="0.6"/>
  <cols>
    <col min="1" max="1" width="29.54296875" customWidth="1"/>
    <col min="2" max="2" width="11.54296875" style="124" customWidth="1"/>
    <col min="3" max="3" width="13" style="124" customWidth="1"/>
    <col min="4" max="4" width="12.40625" style="124" customWidth="1"/>
    <col min="5" max="5" width="11.40625" style="124" customWidth="1"/>
    <col min="6" max="6" width="11.54296875" style="309" customWidth="1"/>
    <col min="7" max="7" width="11.54296875" style="145" customWidth="1"/>
    <col min="8" max="8" width="11.7265625" style="309" customWidth="1"/>
    <col min="9" max="9" width="12.40625" style="145" customWidth="1"/>
    <col min="10" max="10" width="11.40625" style="124" customWidth="1"/>
    <col min="11" max="11" width="12.54296875" style="309" customWidth="1"/>
    <col min="12" max="12" width="11" style="124" customWidth="1"/>
    <col min="13" max="13" width="11" style="309" customWidth="1"/>
    <col min="14" max="14" width="11.54296875" style="124" customWidth="1"/>
    <col min="15" max="15" width="10.40625" style="124" customWidth="1"/>
    <col min="16" max="17" width="9.54296875" style="309" customWidth="1"/>
    <col min="18" max="18" width="10.7265625" style="309" hidden="1" customWidth="1"/>
    <col min="19" max="19" width="9.54296875" style="309" hidden="1" customWidth="1"/>
    <col min="20" max="20" width="9.54296875" style="309" customWidth="1"/>
    <col min="21" max="23" width="15.54296875" style="309" hidden="1" customWidth="1"/>
    <col min="24" max="24" width="17.54296875" bestFit="1" customWidth="1"/>
    <col min="25" max="25" width="12" customWidth="1"/>
    <col min="26" max="26" width="12.54296875" customWidth="1"/>
    <col min="27" max="27" width="16.54296875" bestFit="1" customWidth="1"/>
  </cols>
  <sheetData>
    <row r="1" spans="1:123" ht="13.4" hidden="1" customHeight="1" x14ac:dyDescent="0.6">
      <c r="A1" t="s">
        <v>221</v>
      </c>
    </row>
    <row r="2" spans="1:123" ht="13.4" hidden="1" customHeight="1" x14ac:dyDescent="0.6"/>
    <row r="3" spans="1:123" ht="13.4" hidden="1" customHeight="1" x14ac:dyDescent="0.6"/>
    <row r="4" spans="1:123" ht="13.4" hidden="1" customHeight="1" x14ac:dyDescent="0.6"/>
    <row r="5" spans="1:123" x14ac:dyDescent="0.6">
      <c r="A5" s="796"/>
      <c r="B5" s="796"/>
      <c r="C5" s="796"/>
      <c r="D5" s="796"/>
      <c r="E5" s="796"/>
      <c r="F5" s="796"/>
      <c r="G5" s="796"/>
      <c r="H5" s="796"/>
      <c r="I5" s="796"/>
      <c r="J5" s="796"/>
      <c r="K5" s="796"/>
      <c r="L5" s="796"/>
      <c r="M5" s="796"/>
      <c r="N5" s="796"/>
      <c r="O5" s="796"/>
      <c r="P5" s="796"/>
      <c r="Q5" s="641"/>
      <c r="R5" s="641"/>
      <c r="S5" s="641"/>
      <c r="T5" s="641"/>
      <c r="U5" s="641"/>
      <c r="V5" s="641"/>
      <c r="W5" s="641"/>
    </row>
    <row r="6" spans="1:123" x14ac:dyDescent="0.6">
      <c r="A6" s="796" t="s">
        <v>119</v>
      </c>
      <c r="B6" s="796"/>
      <c r="C6" s="796"/>
      <c r="D6" s="796"/>
      <c r="E6" s="796"/>
      <c r="F6" s="796"/>
      <c r="G6" s="796"/>
      <c r="H6" s="796"/>
      <c r="I6" s="796"/>
      <c r="J6" s="796"/>
      <c r="K6" s="796"/>
      <c r="L6" s="796"/>
      <c r="M6" s="796"/>
      <c r="N6" s="796"/>
      <c r="O6" s="796"/>
      <c r="P6" s="796"/>
      <c r="Q6" s="641"/>
      <c r="R6" s="641"/>
      <c r="S6" s="641"/>
      <c r="T6" s="641"/>
      <c r="U6" s="796" t="str">
        <f>+A6</f>
        <v>Fondos Corrientes y Específicos</v>
      </c>
      <c r="V6" s="796"/>
      <c r="W6" s="796"/>
    </row>
    <row r="7" spans="1:123" x14ac:dyDescent="0.6">
      <c r="A7" s="796" t="s">
        <v>222</v>
      </c>
      <c r="B7" s="796"/>
      <c r="C7" s="796"/>
      <c r="D7" s="796"/>
      <c r="E7" s="796"/>
      <c r="F7" s="796"/>
      <c r="G7" s="796"/>
      <c r="H7" s="796"/>
      <c r="I7" s="796"/>
      <c r="J7" s="796"/>
      <c r="K7" s="796"/>
      <c r="L7" s="796"/>
      <c r="M7" s="796"/>
      <c r="N7" s="796"/>
      <c r="O7" s="796"/>
      <c r="P7" s="796"/>
      <c r="Q7" s="641"/>
      <c r="R7" s="641"/>
      <c r="S7" s="641"/>
      <c r="T7" s="641"/>
      <c r="U7" s="807" t="str">
        <f>+A7</f>
        <v>Ejecución Plan de Inversiones por Fuente de Financiamiento</v>
      </c>
      <c r="V7" s="807"/>
      <c r="W7" s="807"/>
    </row>
    <row r="8" spans="1:123" x14ac:dyDescent="0.6">
      <c r="A8" s="796" t="s">
        <v>223</v>
      </c>
      <c r="B8" s="796"/>
      <c r="C8" s="796"/>
      <c r="D8" s="796"/>
      <c r="E8" s="796"/>
      <c r="F8" s="796"/>
      <c r="G8" s="796"/>
      <c r="H8" s="796"/>
      <c r="I8" s="796"/>
      <c r="J8" s="796"/>
      <c r="K8" s="796"/>
      <c r="L8" s="796"/>
      <c r="M8" s="796"/>
      <c r="N8" s="796"/>
      <c r="O8" s="796"/>
      <c r="P8" s="796"/>
      <c r="Q8" s="641"/>
      <c r="R8" s="641"/>
      <c r="S8" s="641"/>
      <c r="T8" s="641"/>
      <c r="U8" s="807"/>
      <c r="V8" s="807"/>
      <c r="W8" s="807"/>
    </row>
    <row r="9" spans="1:123" x14ac:dyDescent="0.6">
      <c r="A9" s="796" t="s">
        <v>4</v>
      </c>
      <c r="B9" s="796"/>
      <c r="C9" s="796"/>
      <c r="D9" s="796"/>
      <c r="E9" s="796"/>
      <c r="F9" s="796"/>
      <c r="G9" s="796"/>
      <c r="H9" s="796"/>
      <c r="I9" s="796"/>
      <c r="J9" s="796"/>
      <c r="K9" s="796"/>
      <c r="L9" s="796"/>
      <c r="M9" s="796"/>
      <c r="N9" s="796"/>
      <c r="O9" s="796"/>
      <c r="P9" s="796"/>
      <c r="Q9" s="641"/>
      <c r="R9" s="641"/>
      <c r="S9" s="641"/>
      <c r="T9" s="641"/>
      <c r="U9" s="796" t="str">
        <f>+A9</f>
        <v>AL 31 DE DICIEMBRE DEL 2024</v>
      </c>
      <c r="V9" s="796"/>
      <c r="W9" s="796"/>
    </row>
    <row r="10" spans="1:123" ht="18" customHeight="1" x14ac:dyDescent="0.6">
      <c r="A10" s="796" t="s">
        <v>5</v>
      </c>
      <c r="B10" s="796"/>
      <c r="C10" s="796"/>
      <c r="D10" s="796"/>
      <c r="E10" s="796"/>
      <c r="F10" s="796"/>
      <c r="G10" s="796"/>
      <c r="H10" s="796"/>
      <c r="I10" s="796"/>
      <c r="J10" s="796"/>
      <c r="K10" s="796"/>
      <c r="L10" s="796"/>
      <c r="M10" s="796"/>
      <c r="N10" s="796"/>
      <c r="O10" s="796"/>
      <c r="P10" s="796"/>
      <c r="Q10" s="641"/>
      <c r="R10" s="641"/>
      <c r="S10" s="641"/>
      <c r="T10" s="641"/>
      <c r="U10" s="796" t="str">
        <f>+A10</f>
        <v>(Millones de Colones)</v>
      </c>
      <c r="V10" s="796"/>
      <c r="W10" s="796"/>
    </row>
    <row r="11" spans="1:123" ht="1.5" customHeight="1" thickBot="1" x14ac:dyDescent="0.75">
      <c r="A11" s="193"/>
      <c r="B11" s="194"/>
      <c r="C11" s="194"/>
      <c r="D11" s="194"/>
      <c r="E11" s="194"/>
      <c r="F11" s="310"/>
      <c r="G11" s="375"/>
      <c r="H11" s="310"/>
      <c r="I11" s="375"/>
      <c r="J11" s="194"/>
      <c r="K11" s="310"/>
      <c r="L11" s="194"/>
      <c r="M11" s="310"/>
      <c r="N11" s="194"/>
      <c r="O11" s="194"/>
      <c r="P11" s="310"/>
      <c r="Q11" s="641"/>
      <c r="R11" s="310"/>
      <c r="S11" s="310"/>
      <c r="T11" s="641"/>
      <c r="U11" s="310"/>
      <c r="V11" s="310"/>
      <c r="W11" s="310"/>
    </row>
    <row r="12" spans="1:123" ht="65.150000000000006" customHeight="1" thickBot="1" x14ac:dyDescent="0.75">
      <c r="A12" s="794" t="s">
        <v>122</v>
      </c>
      <c r="B12" s="797" t="s">
        <v>224</v>
      </c>
      <c r="C12" s="798"/>
      <c r="D12" s="798"/>
      <c r="E12" s="798"/>
      <c r="F12" s="799"/>
      <c r="G12" s="800" t="s">
        <v>225</v>
      </c>
      <c r="H12" s="801"/>
      <c r="I12" s="802"/>
      <c r="J12" s="802"/>
      <c r="K12" s="802"/>
      <c r="L12" s="803" t="s">
        <v>226</v>
      </c>
      <c r="M12" s="804"/>
      <c r="N12" s="804"/>
      <c r="O12" s="804"/>
      <c r="P12" s="805"/>
      <c r="Q12" s="641"/>
      <c r="R12" s="803" t="s">
        <v>227</v>
      </c>
      <c r="S12" s="805"/>
      <c r="T12" s="641"/>
      <c r="U12" s="803" t="s">
        <v>228</v>
      </c>
      <c r="V12" s="804"/>
      <c r="W12" s="805"/>
      <c r="Z12" s="145"/>
    </row>
    <row r="13" spans="1:123" ht="60" customHeight="1" thickBot="1" x14ac:dyDescent="0.75">
      <c r="A13" s="795"/>
      <c r="B13" s="217" t="s">
        <v>229</v>
      </c>
      <c r="C13" s="217" t="s">
        <v>230</v>
      </c>
      <c r="D13" s="217" t="s">
        <v>231</v>
      </c>
      <c r="E13" s="218" t="s">
        <v>232</v>
      </c>
      <c r="F13" s="311" t="s">
        <v>233</v>
      </c>
      <c r="G13" s="401" t="s">
        <v>229</v>
      </c>
      <c r="H13" s="368" t="s">
        <v>230</v>
      </c>
      <c r="I13" s="376" t="s">
        <v>138</v>
      </c>
      <c r="J13" s="218" t="s">
        <v>232</v>
      </c>
      <c r="K13" s="332" t="s">
        <v>233</v>
      </c>
      <c r="L13" s="219" t="s">
        <v>229</v>
      </c>
      <c r="M13" s="355" t="s">
        <v>230</v>
      </c>
      <c r="N13" s="219" t="s">
        <v>138</v>
      </c>
      <c r="O13" s="662" t="s">
        <v>139</v>
      </c>
      <c r="P13" s="663" t="s">
        <v>140</v>
      </c>
      <c r="Q13" s="641"/>
      <c r="R13" s="644" t="str">
        <f>+N13</f>
        <v>Presupuesto Actual</v>
      </c>
      <c r="S13" s="643" t="str">
        <f>+O13</f>
        <v>Ejecución Total</v>
      </c>
      <c r="T13" s="641"/>
      <c r="U13" s="644" t="s">
        <v>138</v>
      </c>
      <c r="V13" s="644" t="s">
        <v>139</v>
      </c>
      <c r="W13" s="645" t="s">
        <v>140</v>
      </c>
      <c r="Y13" s="145"/>
    </row>
    <row r="14" spans="1:123" ht="21.75" customHeight="1" thickBot="1" x14ac:dyDescent="0.75">
      <c r="A14" s="157" t="s">
        <v>141</v>
      </c>
      <c r="B14" s="220">
        <v>413.95</v>
      </c>
      <c r="C14" s="296">
        <f>+E14/B14</f>
        <v>5.0606353424326604</v>
      </c>
      <c r="D14" s="156">
        <v>2180.88</v>
      </c>
      <c r="E14" s="221">
        <v>2094.85</v>
      </c>
      <c r="F14" s="308">
        <f>+E14/D14</f>
        <v>0.96055262096034622</v>
      </c>
      <c r="G14" s="402">
        <v>2619.7600000000002</v>
      </c>
      <c r="H14" s="296">
        <f>+J14/G14</f>
        <v>1.0695178184261154</v>
      </c>
      <c r="I14" s="377">
        <v>3438.92</v>
      </c>
      <c r="J14" s="221">
        <v>2801.88</v>
      </c>
      <c r="K14" s="333">
        <f>+J14/I14</f>
        <v>0.81475579542414478</v>
      </c>
      <c r="L14" s="222">
        <f>B14+G14</f>
        <v>3033.71</v>
      </c>
      <c r="M14" s="296">
        <f>O14/L14</f>
        <v>1.6141061604438129</v>
      </c>
      <c r="N14" s="221">
        <f>+D14+I14</f>
        <v>5619.8</v>
      </c>
      <c r="O14" s="252">
        <f>+E14+J14</f>
        <v>4896.7299999999996</v>
      </c>
      <c r="P14" s="296">
        <f>+O14/N14</f>
        <v>0.87133527883554562</v>
      </c>
      <c r="Q14" s="641"/>
      <c r="R14" s="221">
        <f>+'[4]Cont DAR'!$AN$19</f>
        <v>678.16049999999996</v>
      </c>
      <c r="S14" s="221">
        <f>+'[4]Cont DAR'!$AM$19</f>
        <v>631.01</v>
      </c>
      <c r="T14" s="641"/>
      <c r="U14" s="244">
        <f>+N14-R14</f>
        <v>4941.6395000000002</v>
      </c>
      <c r="V14" s="253">
        <f>+O14-S14</f>
        <v>4265.7199999999993</v>
      </c>
      <c r="W14" s="296">
        <f>+V14/U14</f>
        <v>0.86321958532183485</v>
      </c>
      <c r="X14" s="192" t="s">
        <v>113</v>
      </c>
      <c r="Y14" t="s">
        <v>138</v>
      </c>
    </row>
    <row r="15" spans="1:123" ht="13.75" thickBot="1" x14ac:dyDescent="0.75">
      <c r="A15" s="485" t="s">
        <v>142</v>
      </c>
      <c r="B15" s="486">
        <f>SUM(B14:B14)</f>
        <v>413.95</v>
      </c>
      <c r="C15" s="363">
        <f>+E15/B15</f>
        <v>5.0606353424326604</v>
      </c>
      <c r="D15" s="268">
        <f>SUM(D14:D14)</f>
        <v>2180.88</v>
      </c>
      <c r="E15" s="268">
        <f>SUM(E14:E14)</f>
        <v>2094.85</v>
      </c>
      <c r="F15" s="324">
        <f>+E15/D15</f>
        <v>0.96055262096034622</v>
      </c>
      <c r="G15" s="414">
        <f>+G14</f>
        <v>2619.7600000000002</v>
      </c>
      <c r="H15" s="363">
        <f>+J15/G15</f>
        <v>1.0695178184261154</v>
      </c>
      <c r="I15" s="391">
        <f>SUM(I14:I14)</f>
        <v>3438.92</v>
      </c>
      <c r="J15" s="268">
        <f>SUM(J14:J14)</f>
        <v>2801.88</v>
      </c>
      <c r="K15" s="349">
        <f>+J15/I15</f>
        <v>0.81475579542414478</v>
      </c>
      <c r="L15" s="269">
        <f>SUM(L14:L14)</f>
        <v>3033.71</v>
      </c>
      <c r="M15" s="363">
        <f>O15/L15</f>
        <v>1.6141061604438129</v>
      </c>
      <c r="N15" s="268">
        <f t="shared" ref="N15:N55" si="0">+D15+I15</f>
        <v>5619.8</v>
      </c>
      <c r="O15" s="646">
        <f>SUM(O14:O14)</f>
        <v>4896.7299999999996</v>
      </c>
      <c r="P15" s="363">
        <f>+O15/N15</f>
        <v>0.87133527883554562</v>
      </c>
      <c r="Q15" s="641"/>
      <c r="R15" s="268">
        <f>+R14</f>
        <v>678.16049999999996</v>
      </c>
      <c r="S15" s="268">
        <f t="shared" ref="S15:W15" si="1">+S14</f>
        <v>631.01</v>
      </c>
      <c r="T15" s="641"/>
      <c r="U15" s="268">
        <f t="shared" si="1"/>
        <v>4941.6395000000002</v>
      </c>
      <c r="V15" s="646">
        <f t="shared" si="1"/>
        <v>4265.7199999999993</v>
      </c>
      <c r="W15" s="363">
        <f t="shared" si="1"/>
        <v>0.86321958532183485</v>
      </c>
      <c r="X15" s="191" t="s">
        <v>234</v>
      </c>
      <c r="Y15" s="16"/>
      <c r="Z15" s="190"/>
    </row>
    <row r="16" spans="1:123" ht="13.75" thickBot="1" x14ac:dyDescent="0.75">
      <c r="A16" s="164" t="s">
        <v>143</v>
      </c>
      <c r="B16" s="226">
        <v>2283.5500000000002</v>
      </c>
      <c r="C16" s="298">
        <f>+E16/B16</f>
        <v>0.82027544831512333</v>
      </c>
      <c r="D16" s="227">
        <v>2283.5500000000002</v>
      </c>
      <c r="E16" s="227">
        <v>1873.14</v>
      </c>
      <c r="F16" s="308">
        <f>+E16/D16</f>
        <v>0.82027544831512333</v>
      </c>
      <c r="G16" s="404">
        <v>0</v>
      </c>
      <c r="H16" s="335" t="s">
        <v>144</v>
      </c>
      <c r="I16" s="379">
        <v>0</v>
      </c>
      <c r="J16" s="227">
        <v>0</v>
      </c>
      <c r="K16" s="335" t="s">
        <v>144</v>
      </c>
      <c r="L16" s="195">
        <f>B16+G16</f>
        <v>2283.5500000000002</v>
      </c>
      <c r="M16" s="356">
        <f>O16/L16</f>
        <v>0.82027544831512333</v>
      </c>
      <c r="N16" s="227">
        <f t="shared" si="0"/>
        <v>2283.5500000000002</v>
      </c>
      <c r="O16" s="252">
        <f>+E16+J16</f>
        <v>1873.14</v>
      </c>
      <c r="P16" s="335">
        <f>+O16/N16</f>
        <v>0.82027544831512333</v>
      </c>
      <c r="Q16" s="641"/>
      <c r="R16" s="227">
        <v>0</v>
      </c>
      <c r="S16" s="227">
        <v>0</v>
      </c>
      <c r="T16" s="641"/>
      <c r="U16" s="227">
        <f>+N16-R16</f>
        <v>2283.5500000000002</v>
      </c>
      <c r="V16" s="252">
        <f>+O16-S16</f>
        <v>1873.14</v>
      </c>
      <c r="W16" s="335">
        <f>+V16/U16</f>
        <v>0.82027544831512333</v>
      </c>
      <c r="X16" s="145">
        <f>+J15+J19+J21+J23+J25+J27+J31+J36+J40+J33</f>
        <v>19164.389999999996</v>
      </c>
      <c r="Y16" s="145">
        <f>+I15+I21+I23+I25+I27+I31+I33+I36+I40</f>
        <v>22495.15</v>
      </c>
      <c r="Z16" s="124">
        <f>+Y16-X16</f>
        <v>3330.7600000000057</v>
      </c>
      <c r="DS16" s="16"/>
    </row>
    <row r="17" spans="1:263" ht="13.75" thickBot="1" x14ac:dyDescent="0.75">
      <c r="A17" s="189" t="s">
        <v>143</v>
      </c>
      <c r="B17" s="228">
        <f>+B16</f>
        <v>2283.5500000000002</v>
      </c>
      <c r="C17" s="297">
        <f>+E17/B17</f>
        <v>0.82027544831512333</v>
      </c>
      <c r="D17" s="229">
        <f>+D16</f>
        <v>2283.5500000000002</v>
      </c>
      <c r="E17" s="229">
        <f>+E16</f>
        <v>1873.14</v>
      </c>
      <c r="F17" s="312">
        <f>+E17/D17</f>
        <v>0.82027544831512333</v>
      </c>
      <c r="G17" s="405">
        <v>0</v>
      </c>
      <c r="H17" s="357"/>
      <c r="I17" s="380">
        <v>0</v>
      </c>
      <c r="J17" s="229">
        <v>0</v>
      </c>
      <c r="K17" s="336" t="s">
        <v>147</v>
      </c>
      <c r="L17" s="230">
        <f>+L16</f>
        <v>2283.5500000000002</v>
      </c>
      <c r="M17" s="357"/>
      <c r="N17" s="231">
        <f t="shared" si="0"/>
        <v>2283.5500000000002</v>
      </c>
      <c r="O17" s="647">
        <f>+O16</f>
        <v>1873.14</v>
      </c>
      <c r="P17" s="660">
        <f>+O17/N17</f>
        <v>0.82027544831512333</v>
      </c>
      <c r="Q17" s="641"/>
      <c r="R17" s="231">
        <f>+R16</f>
        <v>0</v>
      </c>
      <c r="S17" s="231">
        <f>+S16</f>
        <v>0</v>
      </c>
      <c r="T17" s="641"/>
      <c r="U17" s="231">
        <f>+U16</f>
        <v>2283.5500000000002</v>
      </c>
      <c r="V17" s="647">
        <f>+V16</f>
        <v>1873.14</v>
      </c>
      <c r="W17" s="660">
        <f>+W16</f>
        <v>0.82027544831512333</v>
      </c>
      <c r="X17" s="145">
        <f>+X16-19164.39</f>
        <v>0</v>
      </c>
      <c r="Y17" s="145">
        <f>+Y16-22495.21</f>
        <v>-5.9999999997671694E-2</v>
      </c>
      <c r="Z17" s="16"/>
    </row>
    <row r="18" spans="1:263" ht="12" hidden="1" customHeight="1" thickBot="1" x14ac:dyDescent="0.75">
      <c r="A18" s="164" t="s">
        <v>235</v>
      </c>
      <c r="B18" s="226">
        <v>0</v>
      </c>
      <c r="C18" s="232" t="s">
        <v>236</v>
      </c>
      <c r="D18" s="227">
        <v>0</v>
      </c>
      <c r="E18" s="227">
        <v>0</v>
      </c>
      <c r="F18" s="313" t="s">
        <v>236</v>
      </c>
      <c r="G18" s="404">
        <v>0</v>
      </c>
      <c r="H18" s="335" t="s">
        <v>144</v>
      </c>
      <c r="I18" s="379">
        <v>0</v>
      </c>
      <c r="J18" s="227">
        <v>0</v>
      </c>
      <c r="K18" s="337" t="s">
        <v>144</v>
      </c>
      <c r="L18" s="195">
        <f>B18+G18</f>
        <v>0</v>
      </c>
      <c r="M18" s="335" t="s">
        <v>144</v>
      </c>
      <c r="N18" s="227">
        <f t="shared" si="0"/>
        <v>0</v>
      </c>
      <c r="O18" s="252">
        <f>+E18+J18</f>
        <v>0</v>
      </c>
      <c r="P18" s="335" t="s">
        <v>144</v>
      </c>
      <c r="Q18" s="641"/>
      <c r="R18" s="227"/>
      <c r="S18" s="227"/>
      <c r="T18" s="641"/>
      <c r="U18" s="227"/>
      <c r="V18" s="252"/>
      <c r="W18" s="335"/>
      <c r="Y18" s="145"/>
    </row>
    <row r="19" spans="1:263" s="171" customFormat="1" ht="18" hidden="1" customHeight="1" thickBot="1" x14ac:dyDescent="0.75">
      <c r="A19" s="178" t="s">
        <v>237</v>
      </c>
      <c r="B19" s="233">
        <f>+B18</f>
        <v>0</v>
      </c>
      <c r="C19" s="234" t="s">
        <v>144</v>
      </c>
      <c r="D19" s="235">
        <f>+D18</f>
        <v>0</v>
      </c>
      <c r="E19" s="235">
        <f>+E18</f>
        <v>0</v>
      </c>
      <c r="F19" s="314" t="s">
        <v>236</v>
      </c>
      <c r="G19" s="406">
        <f>+G18</f>
        <v>0</v>
      </c>
      <c r="H19" s="358" t="s">
        <v>144</v>
      </c>
      <c r="I19" s="381">
        <f>+I18</f>
        <v>0</v>
      </c>
      <c r="J19" s="235">
        <f>+J18</f>
        <v>0</v>
      </c>
      <c r="K19" s="338" t="s">
        <v>147</v>
      </c>
      <c r="L19" s="236">
        <f>+L18</f>
        <v>0</v>
      </c>
      <c r="M19" s="358" t="s">
        <v>238</v>
      </c>
      <c r="N19" s="235">
        <f t="shared" si="0"/>
        <v>0</v>
      </c>
      <c r="O19" s="648">
        <f>+O18</f>
        <v>0</v>
      </c>
      <c r="P19" s="358" t="s">
        <v>144</v>
      </c>
      <c r="Q19" s="641"/>
      <c r="R19" s="235"/>
      <c r="S19" s="235"/>
      <c r="T19" s="641"/>
      <c r="U19" s="235"/>
      <c r="V19" s="648"/>
      <c r="W19" s="358"/>
      <c r="X19" s="18"/>
      <c r="Y19" s="145"/>
      <c r="Z19" s="134"/>
      <c r="AC19" s="134"/>
      <c r="AD19" s="137"/>
      <c r="AE19" s="134"/>
      <c r="AH19" s="134"/>
      <c r="AI19" s="136"/>
      <c r="AJ19" s="134"/>
      <c r="AM19" s="134"/>
      <c r="AN19" s="18"/>
      <c r="AO19" s="135"/>
      <c r="AP19" s="134"/>
      <c r="AS19" s="134"/>
      <c r="AT19" s="137"/>
      <c r="AU19" s="134"/>
      <c r="AX19" s="134"/>
      <c r="AY19" s="136"/>
      <c r="AZ19" s="134"/>
      <c r="BC19" s="134"/>
      <c r="BD19" s="18"/>
      <c r="BE19" s="135"/>
      <c r="BF19" s="134"/>
      <c r="BI19" s="134"/>
      <c r="BJ19" s="137"/>
      <c r="BK19" s="134"/>
      <c r="BN19" s="134"/>
      <c r="BO19" s="136"/>
      <c r="BP19" s="134"/>
      <c r="BS19" s="134"/>
      <c r="BT19" s="18"/>
      <c r="BU19" s="135"/>
      <c r="BV19" s="134"/>
      <c r="BY19" s="134"/>
      <c r="BZ19" s="137"/>
      <c r="CA19" s="134"/>
      <c r="CD19" s="134"/>
      <c r="CE19" s="136"/>
      <c r="CF19" s="134"/>
      <c r="CI19" s="134"/>
      <c r="CJ19" s="18"/>
      <c r="CK19" s="135"/>
      <c r="CL19" s="134"/>
      <c r="CO19" s="134"/>
      <c r="CP19" s="137"/>
      <c r="CQ19" s="134"/>
      <c r="CT19" s="134"/>
      <c r="CU19" s="136"/>
      <c r="CV19" s="134"/>
      <c r="CY19" s="134"/>
      <c r="CZ19" s="18"/>
      <c r="DA19" s="135"/>
      <c r="DB19" s="134"/>
      <c r="DE19" s="134"/>
      <c r="DF19" s="137"/>
      <c r="DG19" s="134"/>
      <c r="DJ19" s="134"/>
      <c r="DK19" s="136"/>
      <c r="DL19" s="134"/>
      <c r="DO19" s="134"/>
      <c r="DP19" s="18"/>
      <c r="DQ19" s="135"/>
      <c r="DR19" s="134"/>
      <c r="DU19" s="134"/>
      <c r="DV19" s="137"/>
      <c r="DW19" s="134"/>
      <c r="DZ19" s="134"/>
      <c r="EA19" s="136"/>
      <c r="EB19" s="134"/>
      <c r="EE19" s="134"/>
      <c r="EF19" s="18"/>
      <c r="EG19" s="135"/>
      <c r="EH19" s="134"/>
      <c r="EK19" s="134"/>
      <c r="EL19" s="137"/>
      <c r="EM19" s="134"/>
      <c r="EP19" s="134"/>
      <c r="EQ19" s="136"/>
      <c r="ER19" s="134"/>
      <c r="EU19" s="134"/>
      <c r="EV19" s="18"/>
      <c r="EW19" s="135"/>
      <c r="EX19" s="134"/>
      <c r="FA19" s="134"/>
      <c r="FB19" s="137"/>
      <c r="FC19" s="134"/>
      <c r="FF19" s="134"/>
      <c r="FG19" s="136"/>
      <c r="FH19" s="134"/>
      <c r="FK19" s="134"/>
      <c r="FL19" s="18"/>
      <c r="FM19" s="135"/>
      <c r="FN19" s="134"/>
      <c r="FQ19" s="134"/>
      <c r="FR19" s="137"/>
      <c r="FS19" s="134"/>
      <c r="FV19" s="134"/>
      <c r="FW19" s="136"/>
      <c r="FX19" s="134"/>
      <c r="GA19" s="134"/>
      <c r="GB19" s="18"/>
      <c r="GC19" s="135"/>
      <c r="GD19" s="134"/>
      <c r="GG19" s="134"/>
      <c r="GH19" s="137"/>
      <c r="GI19" s="134"/>
      <c r="GL19" s="134"/>
      <c r="GM19" s="136"/>
      <c r="GN19" s="134"/>
      <c r="GQ19" s="134"/>
      <c r="GR19" s="18"/>
      <c r="GS19" s="135"/>
      <c r="GT19" s="134"/>
      <c r="GW19" s="134"/>
      <c r="GX19" s="137"/>
      <c r="GY19" s="188" t="e">
        <f>+HA19/GX19</f>
        <v>#DIV/0!</v>
      </c>
      <c r="GZ19" s="181">
        <f>SUM(GZ15:GZ16)</f>
        <v>0</v>
      </c>
      <c r="HA19" s="181">
        <f>SUM(HA15:HA16)</f>
        <v>0</v>
      </c>
      <c r="HB19" s="184" t="e">
        <f>+HA19/GZ19</f>
        <v>#DIV/0!</v>
      </c>
      <c r="HC19" s="183">
        <f>SUM(HC15:HC16)</f>
        <v>0</v>
      </c>
      <c r="HD19" s="180" t="e">
        <f>HF19/HC19</f>
        <v>#DIV/0!</v>
      </c>
      <c r="HE19" s="182">
        <f>SUM(HE15:HE16)</f>
        <v>0</v>
      </c>
      <c r="HF19" s="181">
        <f>SUM(HF15:HF16)</f>
        <v>0</v>
      </c>
      <c r="HG19" s="180" t="e">
        <f>+HF19/HE19</f>
        <v>#DIV/0!</v>
      </c>
      <c r="HH19" s="187" t="s">
        <v>239</v>
      </c>
      <c r="HI19" s="186">
        <f>SUM(HI15:HI16)</f>
        <v>0</v>
      </c>
      <c r="HJ19" s="180" t="e">
        <f>+HL19/HI19</f>
        <v>#DIV/0!</v>
      </c>
      <c r="HK19" s="181">
        <f>SUM(HK15:HK16)</f>
        <v>0</v>
      </c>
      <c r="HL19" s="181">
        <f>SUM(HL15:HL16)</f>
        <v>0</v>
      </c>
      <c r="HM19" s="184" t="e">
        <f>+HL19/HK19</f>
        <v>#DIV/0!</v>
      </c>
      <c r="HN19" s="185">
        <f>SUM(HN15:HN16)</f>
        <v>0</v>
      </c>
      <c r="HO19" s="180" t="e">
        <f>+HQ19/HN19</f>
        <v>#DIV/0!</v>
      </c>
      <c r="HP19" s="181">
        <f>SUM(HP15:HP16)</f>
        <v>0</v>
      </c>
      <c r="HQ19" s="181">
        <f>SUM(HQ15:HQ16)</f>
        <v>0</v>
      </c>
      <c r="HR19" s="184" t="e">
        <f>+HQ19/HP19</f>
        <v>#DIV/0!</v>
      </c>
      <c r="HS19" s="183">
        <f>SUM(HS15:HS16)</f>
        <v>0</v>
      </c>
      <c r="HT19" s="180" t="e">
        <f>HV19/HS19</f>
        <v>#DIV/0!</v>
      </c>
      <c r="HU19" s="182">
        <f>SUM(HU15:HU16)</f>
        <v>0</v>
      </c>
      <c r="HV19" s="181">
        <f>SUM(HV15:HV16)</f>
        <v>0</v>
      </c>
      <c r="HW19" s="180" t="e">
        <f>+HV19/HU19</f>
        <v>#DIV/0!</v>
      </c>
      <c r="HX19" s="187" t="s">
        <v>239</v>
      </c>
      <c r="HY19" s="186">
        <f>SUM(HY15:HY16)</f>
        <v>0</v>
      </c>
      <c r="HZ19" s="180" t="e">
        <f>+IB19/HY19</f>
        <v>#DIV/0!</v>
      </c>
      <c r="IA19" s="181">
        <f>SUM(IA15:IA16)</f>
        <v>0</v>
      </c>
      <c r="IB19" s="181">
        <f>SUM(IB15:IB16)</f>
        <v>0</v>
      </c>
      <c r="IC19" s="184" t="e">
        <f>+IB19/IA19</f>
        <v>#DIV/0!</v>
      </c>
      <c r="ID19" s="185">
        <f>SUM(ID15:ID16)</f>
        <v>0</v>
      </c>
      <c r="IE19" s="180" t="e">
        <f>+IG19/ID19</f>
        <v>#DIV/0!</v>
      </c>
      <c r="IF19" s="181">
        <f>SUM(IF15:IF16)</f>
        <v>0</v>
      </c>
      <c r="IG19" s="181">
        <f>SUM(IG15:IG16)</f>
        <v>0</v>
      </c>
      <c r="IH19" s="184" t="e">
        <f>+IG19/IF19</f>
        <v>#DIV/0!</v>
      </c>
      <c r="II19" s="183">
        <f>SUM(II15:II16)</f>
        <v>0</v>
      </c>
      <c r="IJ19" s="180" t="e">
        <f>IL19/II19</f>
        <v>#DIV/0!</v>
      </c>
      <c r="IK19" s="182">
        <f>SUM(IK15:IK16)</f>
        <v>0</v>
      </c>
      <c r="IL19" s="181">
        <f>SUM(IL15:IL16)</f>
        <v>0</v>
      </c>
      <c r="IM19" s="180" t="e">
        <f>+IL19/IK19</f>
        <v>#DIV/0!</v>
      </c>
      <c r="IN19" s="187" t="s">
        <v>239</v>
      </c>
      <c r="IO19" s="186">
        <f>SUM(IO15:IO16)</f>
        <v>0</v>
      </c>
      <c r="IP19" s="180" t="e">
        <f>+IR19/IO19</f>
        <v>#DIV/0!</v>
      </c>
      <c r="IQ19" s="181">
        <f>SUM(IQ15:IQ16)</f>
        <v>0</v>
      </c>
      <c r="IR19" s="181">
        <f>SUM(IR15:IR16)</f>
        <v>0</v>
      </c>
      <c r="IS19" s="184" t="e">
        <f>+IR19/IQ19</f>
        <v>#DIV/0!</v>
      </c>
      <c r="IT19" s="185">
        <f>SUM(IT15:IT16)</f>
        <v>0</v>
      </c>
      <c r="IU19" s="180" t="e">
        <f>+IW19/IT19</f>
        <v>#DIV/0!</v>
      </c>
      <c r="IV19" s="181">
        <f>SUM(IV15:IV16)</f>
        <v>0</v>
      </c>
      <c r="IW19" s="181">
        <f>SUM(IW15:IW16)</f>
        <v>0</v>
      </c>
      <c r="IX19" s="184" t="e">
        <f>+IW19/IV19</f>
        <v>#DIV/0!</v>
      </c>
      <c r="IY19" s="183">
        <f>SUM(IY15:IY16)</f>
        <v>0</v>
      </c>
      <c r="IZ19" s="180" t="e">
        <f>JB19/IY19</f>
        <v>#DIV/0!</v>
      </c>
      <c r="JA19" s="182">
        <f>SUM(JA15:JA16)</f>
        <v>0</v>
      </c>
      <c r="JB19" s="181">
        <f>SUM(JB15:JB16)</f>
        <v>0</v>
      </c>
      <c r="JC19" s="180" t="e">
        <f>+JB19/JA19</f>
        <v>#DIV/0!</v>
      </c>
    </row>
    <row r="20" spans="1:263" s="171" customFormat="1" ht="18" customHeight="1" thickBot="1" x14ac:dyDescent="0.75">
      <c r="A20" s="164" t="s">
        <v>240</v>
      </c>
      <c r="B20" s="226">
        <v>0</v>
      </c>
      <c r="C20" s="480" t="s">
        <v>144</v>
      </c>
      <c r="D20" s="227">
        <v>0</v>
      </c>
      <c r="E20" s="227">
        <v>0</v>
      </c>
      <c r="F20" s="313" t="s">
        <v>147</v>
      </c>
      <c r="G20" s="404">
        <v>192.8</v>
      </c>
      <c r="H20" s="356">
        <v>0</v>
      </c>
      <c r="I20" s="379">
        <v>222.12</v>
      </c>
      <c r="J20" s="227">
        <v>194.43</v>
      </c>
      <c r="K20" s="337">
        <f>+J20/I20</f>
        <v>0.87533765532144792</v>
      </c>
      <c r="L20" s="195">
        <f>B20+G20</f>
        <v>192.8</v>
      </c>
      <c r="M20" s="304">
        <f t="shared" ref="M20" si="2">O20/L20</f>
        <v>1.008454356846473</v>
      </c>
      <c r="N20" s="227">
        <f t="shared" si="0"/>
        <v>222.12</v>
      </c>
      <c r="O20" s="252">
        <f>+E20+J20</f>
        <v>194.43</v>
      </c>
      <c r="P20" s="335">
        <f t="shared" ref="P20:P55" si="3">+O20/N20</f>
        <v>0.87533765532144792</v>
      </c>
      <c r="Q20" s="641"/>
      <c r="R20" s="227">
        <f>+'[4]KFW 28568 ZONAS PRIORITARIAS'!$AN$19</f>
        <v>0</v>
      </c>
      <c r="S20" s="227">
        <f>+'[4]KFW 28568 ZONAS PRIORITARIAS'!$AM$19</f>
        <v>0</v>
      </c>
      <c r="T20" s="641"/>
      <c r="U20" s="227">
        <f>+N20-R20</f>
        <v>222.12</v>
      </c>
      <c r="V20" s="252">
        <f>+O20-S20</f>
        <v>194.43</v>
      </c>
      <c r="W20" s="335">
        <f>+V20/U20</f>
        <v>0.87533765532144792</v>
      </c>
      <c r="X20" s="18"/>
      <c r="Y20" s="145"/>
      <c r="Z20" s="179"/>
      <c r="AC20" s="134"/>
      <c r="AD20" s="137"/>
      <c r="AE20" s="134"/>
      <c r="AH20" s="134"/>
      <c r="AI20" s="136"/>
      <c r="AJ20" s="134"/>
      <c r="AM20" s="134"/>
      <c r="AN20" s="18"/>
      <c r="AO20" s="135"/>
      <c r="AP20" s="134"/>
      <c r="AS20" s="134"/>
      <c r="AT20" s="137"/>
      <c r="AU20" s="134"/>
      <c r="AX20" s="134"/>
      <c r="AY20" s="136"/>
      <c r="AZ20" s="134"/>
      <c r="BC20" s="134"/>
      <c r="BD20" s="18"/>
      <c r="BE20" s="135"/>
      <c r="BF20" s="134"/>
      <c r="BI20" s="134"/>
      <c r="BJ20" s="137"/>
      <c r="BK20" s="134"/>
      <c r="BN20" s="134"/>
      <c r="BO20" s="136"/>
      <c r="BP20" s="134"/>
      <c r="BS20" s="134"/>
      <c r="BT20" s="18"/>
      <c r="BU20" s="135"/>
      <c r="BV20" s="134"/>
      <c r="BY20" s="134"/>
      <c r="BZ20" s="137"/>
      <c r="CA20" s="134"/>
      <c r="CD20" s="134"/>
      <c r="CE20" s="136"/>
      <c r="CF20" s="134"/>
      <c r="CI20" s="134"/>
      <c r="CJ20" s="18"/>
      <c r="CK20" s="135"/>
      <c r="CL20" s="134"/>
      <c r="CO20" s="134"/>
      <c r="CP20" s="137"/>
      <c r="CQ20" s="134"/>
      <c r="CT20" s="134"/>
      <c r="CU20" s="136"/>
      <c r="CV20" s="134"/>
      <c r="CY20" s="134"/>
      <c r="CZ20" s="18"/>
      <c r="DA20" s="135"/>
      <c r="DB20" s="134"/>
      <c r="DE20" s="134"/>
      <c r="DF20" s="137"/>
      <c r="DG20" s="134"/>
      <c r="DJ20" s="134"/>
      <c r="DK20" s="136"/>
      <c r="DL20" s="134"/>
      <c r="DO20" s="134"/>
      <c r="DP20" s="18"/>
      <c r="DQ20" s="135"/>
      <c r="DR20" s="134"/>
      <c r="DU20" s="134"/>
      <c r="DV20" s="137"/>
      <c r="DW20" s="134"/>
      <c r="DZ20" s="134"/>
      <c r="EA20" s="136"/>
      <c r="EB20" s="134"/>
      <c r="EE20" s="134"/>
      <c r="EF20" s="18"/>
      <c r="EG20" s="135"/>
      <c r="EH20" s="134"/>
      <c r="EK20" s="134"/>
      <c r="EL20" s="137"/>
      <c r="EM20" s="134"/>
      <c r="EP20" s="134"/>
      <c r="EQ20" s="136"/>
      <c r="ER20" s="134"/>
      <c r="EU20" s="134"/>
      <c r="EV20" s="18"/>
      <c r="EW20" s="135"/>
      <c r="EX20" s="134"/>
      <c r="FA20" s="134"/>
      <c r="FB20" s="137"/>
      <c r="FC20" s="134"/>
      <c r="FF20" s="134"/>
      <c r="FG20" s="136"/>
      <c r="FH20" s="134"/>
      <c r="FK20" s="134"/>
      <c r="FL20" s="18"/>
      <c r="FM20" s="135"/>
      <c r="FN20" s="134"/>
      <c r="FQ20" s="134"/>
      <c r="FR20" s="137"/>
      <c r="FS20" s="134"/>
      <c r="FV20" s="134"/>
      <c r="FW20" s="136"/>
      <c r="FX20" s="134"/>
      <c r="GA20" s="134"/>
      <c r="GB20" s="18"/>
      <c r="GC20" s="135"/>
      <c r="GD20" s="134"/>
      <c r="GG20" s="134"/>
      <c r="GH20" s="137"/>
      <c r="GI20" s="134"/>
      <c r="GL20" s="134"/>
      <c r="GM20" s="136"/>
      <c r="GN20" s="134"/>
      <c r="GQ20" s="134"/>
      <c r="GR20" s="18"/>
      <c r="GS20" s="135"/>
      <c r="GT20" s="134"/>
      <c r="GW20" s="134"/>
      <c r="GX20" s="137"/>
      <c r="GY20" s="172"/>
      <c r="GZ20" s="173"/>
      <c r="HA20" s="173"/>
      <c r="HB20" s="172"/>
      <c r="HC20" s="174"/>
      <c r="HD20" s="172"/>
      <c r="HE20" s="173"/>
      <c r="HF20" s="173"/>
      <c r="HG20" s="172"/>
      <c r="HH20" s="177"/>
      <c r="HI20" s="176"/>
      <c r="HJ20" s="172"/>
      <c r="HK20" s="173"/>
      <c r="HL20" s="173"/>
      <c r="HM20" s="172"/>
      <c r="HN20" s="175"/>
      <c r="HO20" s="172"/>
      <c r="HP20" s="173"/>
      <c r="HQ20" s="173"/>
      <c r="HR20" s="172"/>
      <c r="HS20" s="174"/>
      <c r="HT20" s="172"/>
      <c r="HU20" s="173"/>
      <c r="HV20" s="173"/>
      <c r="HW20" s="172"/>
      <c r="HX20" s="177"/>
      <c r="HY20" s="176"/>
      <c r="HZ20" s="172"/>
      <c r="IA20" s="173"/>
      <c r="IB20" s="173"/>
      <c r="IC20" s="172"/>
      <c r="ID20" s="175"/>
      <c r="IE20" s="172"/>
      <c r="IF20" s="173"/>
      <c r="IG20" s="173"/>
      <c r="IH20" s="172"/>
      <c r="II20" s="174"/>
      <c r="IJ20" s="172"/>
      <c r="IK20" s="173"/>
      <c r="IL20" s="173"/>
      <c r="IM20" s="172"/>
      <c r="IN20" s="177"/>
      <c r="IO20" s="176"/>
      <c r="IP20" s="172"/>
      <c r="IQ20" s="173"/>
      <c r="IR20" s="173"/>
      <c r="IS20" s="172"/>
      <c r="IT20" s="175"/>
      <c r="IU20" s="172"/>
      <c r="IV20" s="173"/>
      <c r="IW20" s="173"/>
      <c r="IX20" s="172"/>
      <c r="IY20" s="174"/>
      <c r="IZ20" s="172"/>
      <c r="JA20" s="173"/>
      <c r="JB20" s="173"/>
      <c r="JC20" s="172"/>
    </row>
    <row r="21" spans="1:263" s="171" customFormat="1" ht="18" customHeight="1" thickBot="1" x14ac:dyDescent="0.75">
      <c r="A21" s="178" t="s">
        <v>241</v>
      </c>
      <c r="B21" s="233">
        <f>+B20</f>
        <v>0</v>
      </c>
      <c r="C21" s="234" t="s">
        <v>144</v>
      </c>
      <c r="D21" s="235">
        <f>+D20</f>
        <v>0</v>
      </c>
      <c r="E21" s="235">
        <f>+E20</f>
        <v>0</v>
      </c>
      <c r="F21" s="312" t="s">
        <v>147</v>
      </c>
      <c r="G21" s="406">
        <f t="shared" ref="G21:O21" si="4">+G20</f>
        <v>192.8</v>
      </c>
      <c r="H21" s="359">
        <f t="shared" si="4"/>
        <v>0</v>
      </c>
      <c r="I21" s="381">
        <f t="shared" si="4"/>
        <v>222.12</v>
      </c>
      <c r="J21" s="235">
        <f t="shared" si="4"/>
        <v>194.43</v>
      </c>
      <c r="K21" s="339">
        <f t="shared" si="4"/>
        <v>0.87533765532144792</v>
      </c>
      <c r="L21" s="236">
        <f t="shared" si="4"/>
        <v>192.8</v>
      </c>
      <c r="M21" s="359">
        <f t="shared" si="4"/>
        <v>1.008454356846473</v>
      </c>
      <c r="N21" s="235">
        <f t="shared" si="0"/>
        <v>222.12</v>
      </c>
      <c r="O21" s="648">
        <f t="shared" si="4"/>
        <v>194.43</v>
      </c>
      <c r="P21" s="359">
        <f t="shared" si="3"/>
        <v>0.87533765532144792</v>
      </c>
      <c r="Q21" s="641"/>
      <c r="R21" s="235">
        <f>+R20</f>
        <v>0</v>
      </c>
      <c r="S21" s="235">
        <f t="shared" ref="S21:W21" si="5">+S20</f>
        <v>0</v>
      </c>
      <c r="T21" s="641"/>
      <c r="U21" s="235">
        <f t="shared" si="5"/>
        <v>222.12</v>
      </c>
      <c r="V21" s="648">
        <f t="shared" si="5"/>
        <v>194.43</v>
      </c>
      <c r="W21" s="359">
        <f t="shared" si="5"/>
        <v>0.87533765532144792</v>
      </c>
      <c r="X21" s="18"/>
      <c r="Y21" s="145"/>
      <c r="Z21" s="134"/>
      <c r="AC21" s="134"/>
      <c r="AD21" s="137"/>
      <c r="AE21" s="134"/>
      <c r="AH21" s="134"/>
      <c r="AI21" s="136"/>
      <c r="AJ21" s="134"/>
      <c r="AM21" s="134"/>
      <c r="AN21" s="18"/>
      <c r="AO21" s="135"/>
      <c r="AP21" s="134"/>
      <c r="AS21" s="134"/>
      <c r="AT21" s="137"/>
      <c r="AU21" s="134"/>
      <c r="AX21" s="134"/>
      <c r="AY21" s="136"/>
      <c r="AZ21" s="134"/>
      <c r="BC21" s="134"/>
      <c r="BD21" s="18"/>
      <c r="BE21" s="135"/>
      <c r="BF21" s="134"/>
      <c r="BI21" s="134"/>
      <c r="BJ21" s="137"/>
      <c r="BK21" s="134"/>
      <c r="BN21" s="134"/>
      <c r="BO21" s="136"/>
      <c r="BP21" s="134"/>
      <c r="BS21" s="134"/>
      <c r="BT21" s="18"/>
      <c r="BU21" s="135"/>
      <c r="BV21" s="134"/>
      <c r="BY21" s="134"/>
      <c r="BZ21" s="137"/>
      <c r="CA21" s="134"/>
      <c r="CD21" s="134"/>
      <c r="CE21" s="136"/>
      <c r="CF21" s="134"/>
      <c r="CI21" s="134"/>
      <c r="CJ21" s="18"/>
      <c r="CK21" s="135"/>
      <c r="CL21" s="134"/>
      <c r="CO21" s="134"/>
      <c r="CP21" s="137"/>
      <c r="CQ21" s="134"/>
      <c r="CT21" s="134"/>
      <c r="CU21" s="136"/>
      <c r="CV21" s="134"/>
      <c r="CY21" s="134"/>
      <c r="CZ21" s="18"/>
      <c r="DA21" s="135"/>
      <c r="DB21" s="134"/>
      <c r="DE21" s="134"/>
      <c r="DF21" s="137"/>
      <c r="DG21" s="134"/>
      <c r="DJ21" s="134"/>
      <c r="DK21" s="136"/>
      <c r="DL21" s="134"/>
      <c r="DO21" s="134"/>
      <c r="DP21" s="18"/>
      <c r="DQ21" s="135"/>
      <c r="DR21" s="134"/>
      <c r="DU21" s="134"/>
      <c r="DV21" s="137"/>
      <c r="DW21" s="134"/>
      <c r="DZ21" s="134"/>
      <c r="EA21" s="136"/>
      <c r="EB21" s="134"/>
      <c r="EE21" s="134"/>
      <c r="EF21" s="18"/>
      <c r="EG21" s="135"/>
      <c r="EH21" s="134"/>
      <c r="EK21" s="134"/>
      <c r="EL21" s="137"/>
      <c r="EM21" s="134"/>
      <c r="EP21" s="134"/>
      <c r="EQ21" s="136"/>
      <c r="ER21" s="134"/>
      <c r="EU21" s="134"/>
      <c r="EV21" s="18"/>
      <c r="EW21" s="135"/>
      <c r="EX21" s="134"/>
      <c r="FA21" s="134"/>
      <c r="FB21" s="137"/>
      <c r="FC21" s="134"/>
      <c r="FF21" s="134"/>
      <c r="FG21" s="136"/>
      <c r="FH21" s="134"/>
      <c r="FK21" s="134"/>
      <c r="FL21" s="18"/>
      <c r="FM21" s="135"/>
      <c r="FN21" s="134"/>
      <c r="FQ21" s="134"/>
      <c r="FR21" s="137"/>
      <c r="FS21" s="134"/>
      <c r="FV21" s="134"/>
      <c r="FW21" s="136"/>
      <c r="FX21" s="134"/>
      <c r="GA21" s="134"/>
      <c r="GB21" s="18"/>
      <c r="GC21" s="135"/>
      <c r="GD21" s="134"/>
      <c r="GG21" s="134"/>
      <c r="GH21" s="137"/>
      <c r="GI21" s="134"/>
      <c r="GL21" s="134"/>
      <c r="GM21" s="136"/>
      <c r="GN21" s="134"/>
      <c r="GQ21" s="134"/>
      <c r="GR21" s="18"/>
      <c r="GS21" s="135"/>
      <c r="GT21" s="134"/>
      <c r="GW21" s="134"/>
      <c r="GX21" s="137"/>
      <c r="GY21" s="172"/>
      <c r="GZ21" s="173"/>
      <c r="HA21" s="173"/>
      <c r="HB21" s="172"/>
      <c r="HC21" s="174"/>
      <c r="HD21" s="172"/>
      <c r="HE21" s="173"/>
      <c r="HF21" s="173"/>
      <c r="HG21" s="172"/>
      <c r="HH21" s="177"/>
      <c r="HI21" s="176"/>
      <c r="HJ21" s="172"/>
      <c r="HK21" s="173"/>
      <c r="HL21" s="173"/>
      <c r="HM21" s="172"/>
      <c r="HN21" s="175"/>
      <c r="HO21" s="172"/>
      <c r="HP21" s="173"/>
      <c r="HQ21" s="173"/>
      <c r="HR21" s="172"/>
      <c r="HS21" s="174"/>
      <c r="HT21" s="172"/>
      <c r="HU21" s="173"/>
      <c r="HV21" s="173"/>
      <c r="HW21" s="172"/>
      <c r="HX21" s="177"/>
      <c r="HY21" s="176"/>
      <c r="HZ21" s="172"/>
      <c r="IA21" s="173"/>
      <c r="IB21" s="173"/>
      <c r="IC21" s="172"/>
      <c r="ID21" s="175"/>
      <c r="IE21" s="172"/>
      <c r="IF21" s="173"/>
      <c r="IG21" s="173"/>
      <c r="IH21" s="172"/>
      <c r="II21" s="174"/>
      <c r="IJ21" s="172"/>
      <c r="IK21" s="173"/>
      <c r="IL21" s="173"/>
      <c r="IM21" s="172"/>
      <c r="IN21" s="177"/>
      <c r="IO21" s="176"/>
      <c r="IP21" s="172"/>
      <c r="IQ21" s="173"/>
      <c r="IR21" s="173"/>
      <c r="IS21" s="172"/>
      <c r="IT21" s="175"/>
      <c r="IU21" s="172"/>
      <c r="IV21" s="173"/>
      <c r="IW21" s="173"/>
      <c r="IX21" s="172"/>
      <c r="IY21" s="174"/>
      <c r="IZ21" s="172"/>
      <c r="JA21" s="173"/>
      <c r="JB21" s="173"/>
      <c r="JC21" s="172"/>
    </row>
    <row r="22" spans="1:263" ht="17.25" customHeight="1" thickBot="1" x14ac:dyDescent="0.75">
      <c r="A22" s="170" t="s">
        <v>242</v>
      </c>
      <c r="B22" s="237">
        <v>884.96</v>
      </c>
      <c r="C22" s="296">
        <f t="shared" ref="C22:C27" si="6">+E22/B22</f>
        <v>1.574263243536431</v>
      </c>
      <c r="D22" s="238">
        <v>1407.92</v>
      </c>
      <c r="E22" s="238">
        <v>1393.16</v>
      </c>
      <c r="F22" s="308">
        <f>+E22/D22</f>
        <v>0.98951644979828401</v>
      </c>
      <c r="G22" s="407">
        <v>3831.19</v>
      </c>
      <c r="H22" s="360">
        <f>+J22/G22</f>
        <v>0.9029152821969153</v>
      </c>
      <c r="I22" s="382">
        <v>3447.17</v>
      </c>
      <c r="J22" s="238">
        <v>3459.24</v>
      </c>
      <c r="K22" s="340">
        <f>+J22/I22</f>
        <v>1.0035014229063259</v>
      </c>
      <c r="L22" s="239">
        <f>B22+G22</f>
        <v>4716.1499999999996</v>
      </c>
      <c r="M22" s="360">
        <f>O22/L22</f>
        <v>1.0288900904339344</v>
      </c>
      <c r="N22" s="238">
        <f t="shared" si="0"/>
        <v>4855.09</v>
      </c>
      <c r="O22" s="252">
        <f>+E22+J22</f>
        <v>4852.3999999999996</v>
      </c>
      <c r="P22" s="335">
        <f t="shared" si="3"/>
        <v>0.99944594229973072</v>
      </c>
      <c r="Q22" s="641"/>
      <c r="R22" s="238">
        <f>+'[4]CONT BCIE1725'!$AO$19</f>
        <v>0</v>
      </c>
      <c r="S22" s="238">
        <f>+'[4]CONT BCIE1725'!$AM$19</f>
        <v>70.81</v>
      </c>
      <c r="T22" s="641"/>
      <c r="U22" s="238">
        <f>+N22-R22</f>
        <v>4855.09</v>
      </c>
      <c r="V22" s="649">
        <f>+O22-S22</f>
        <v>4781.5899999999992</v>
      </c>
      <c r="W22" s="335">
        <f>+V22/U22</f>
        <v>0.98486124871011638</v>
      </c>
      <c r="Y22" s="145"/>
    </row>
    <row r="23" spans="1:263" ht="17.25" customHeight="1" thickBot="1" x14ac:dyDescent="0.75">
      <c r="A23" s="169" t="s">
        <v>243</v>
      </c>
      <c r="B23" s="240">
        <f>+B22</f>
        <v>884.96</v>
      </c>
      <c r="C23" s="299">
        <f t="shared" si="6"/>
        <v>1.574263243536431</v>
      </c>
      <c r="D23" s="241">
        <f>+D22</f>
        <v>1407.92</v>
      </c>
      <c r="E23" s="241">
        <f>+E22</f>
        <v>1393.16</v>
      </c>
      <c r="F23" s="316">
        <f>+E23/D23</f>
        <v>0.98951644979828401</v>
      </c>
      <c r="G23" s="408">
        <f>+G22</f>
        <v>3831.19</v>
      </c>
      <c r="H23" s="299">
        <f>+J23/G23</f>
        <v>0.9029152821969153</v>
      </c>
      <c r="I23" s="383">
        <f>+I22</f>
        <v>3447.17</v>
      </c>
      <c r="J23" s="241">
        <f>+J22</f>
        <v>3459.24</v>
      </c>
      <c r="K23" s="341">
        <f>+J23/I23</f>
        <v>1.0035014229063259</v>
      </c>
      <c r="L23" s="242">
        <f>+L22</f>
        <v>4716.1499999999996</v>
      </c>
      <c r="M23" s="361">
        <f>O23/L23</f>
        <v>1.0288900904339344</v>
      </c>
      <c r="N23" s="241">
        <f t="shared" si="0"/>
        <v>4855.09</v>
      </c>
      <c r="O23" s="650">
        <f>+O22</f>
        <v>4852.3999999999996</v>
      </c>
      <c r="P23" s="299">
        <f t="shared" si="3"/>
        <v>0.99944594229973072</v>
      </c>
      <c r="Q23" s="641"/>
      <c r="R23" s="241">
        <f>+R22</f>
        <v>0</v>
      </c>
      <c r="S23" s="241">
        <f t="shared" ref="S23:W23" si="7">+S22</f>
        <v>70.81</v>
      </c>
      <c r="T23" s="641"/>
      <c r="U23" s="241">
        <f t="shared" si="7"/>
        <v>4855.09</v>
      </c>
      <c r="V23" s="650">
        <f t="shared" si="7"/>
        <v>4781.5899999999992</v>
      </c>
      <c r="W23" s="299">
        <f t="shared" si="7"/>
        <v>0.98486124871011638</v>
      </c>
      <c r="Y23" s="145"/>
    </row>
    <row r="24" spans="1:263" ht="17.25" customHeight="1" thickBot="1" x14ac:dyDescent="0.75">
      <c r="A24" s="163" t="s">
        <v>244</v>
      </c>
      <c r="B24" s="243">
        <v>14969.83</v>
      </c>
      <c r="C24" s="296">
        <f t="shared" si="6"/>
        <v>0.25953935348631213</v>
      </c>
      <c r="D24" s="244">
        <v>9140.99</v>
      </c>
      <c r="E24" s="244">
        <v>3885.26</v>
      </c>
      <c r="F24" s="308">
        <f>+E24/D24</f>
        <v>0.42503711304793029</v>
      </c>
      <c r="G24" s="409">
        <v>4457.3599999999997</v>
      </c>
      <c r="H24" s="360">
        <f>+J24/G24</f>
        <v>0.76667130319292143</v>
      </c>
      <c r="I24" s="384">
        <v>4129.32</v>
      </c>
      <c r="J24" s="244">
        <v>3417.33</v>
      </c>
      <c r="K24" s="340">
        <f>+J24/I24</f>
        <v>0.82757693760716056</v>
      </c>
      <c r="L24" s="196">
        <f>B24+G24</f>
        <v>19427.189999999999</v>
      </c>
      <c r="M24" s="304">
        <f t="shared" ref="M24" si="8">O24/L24</f>
        <v>0.37589533020472854</v>
      </c>
      <c r="N24" s="244">
        <f t="shared" si="0"/>
        <v>13270.31</v>
      </c>
      <c r="O24" s="252">
        <f>+E24+J24</f>
        <v>7302.59</v>
      </c>
      <c r="P24" s="360">
        <f t="shared" si="3"/>
        <v>0.55029535858619738</v>
      </c>
      <c r="Q24" s="641"/>
      <c r="R24" s="244">
        <f>+'[4]CONT BCIE 2164'!$AN$19</f>
        <v>1183.6585</v>
      </c>
      <c r="S24" s="244">
        <f>+'[4]CONT BCIE 2164'!$AM$19</f>
        <v>783.95999999999981</v>
      </c>
      <c r="T24" s="641"/>
      <c r="U24" s="244">
        <f>+N24-R24</f>
        <v>12086.6515</v>
      </c>
      <c r="V24" s="253">
        <f>+O24-S24</f>
        <v>6518.63</v>
      </c>
      <c r="W24" s="360">
        <f>+V24/U24</f>
        <v>0.53932472529715947</v>
      </c>
      <c r="Y24" s="145"/>
    </row>
    <row r="25" spans="1:263" ht="17.25" customHeight="1" thickBot="1" x14ac:dyDescent="0.75">
      <c r="A25" s="168" t="s">
        <v>245</v>
      </c>
      <c r="B25" s="246">
        <f>+B24</f>
        <v>14969.83</v>
      </c>
      <c r="C25" s="488">
        <f t="shared" si="6"/>
        <v>0.25953935348631213</v>
      </c>
      <c r="D25" s="247">
        <f>+D24</f>
        <v>9140.99</v>
      </c>
      <c r="E25" s="247">
        <f>+E24</f>
        <v>3885.26</v>
      </c>
      <c r="F25" s="317">
        <f>+E25/D25</f>
        <v>0.42503711304793029</v>
      </c>
      <c r="G25" s="410">
        <f>+G24</f>
        <v>4457.3599999999997</v>
      </c>
      <c r="H25" s="367">
        <f t="shared" ref="H25" si="9">+J25/G25</f>
        <v>0.76667130319292143</v>
      </c>
      <c r="I25" s="385">
        <f>+I24</f>
        <v>4129.32</v>
      </c>
      <c r="J25" s="247">
        <f>+J24</f>
        <v>3417.33</v>
      </c>
      <c r="K25" s="342">
        <f>+K24</f>
        <v>0.82757693760716056</v>
      </c>
      <c r="L25" s="247">
        <f>+L24</f>
        <v>19427.189999999999</v>
      </c>
      <c r="M25" s="362">
        <f>+O25/L25</f>
        <v>0.37589533020472854</v>
      </c>
      <c r="N25" s="247">
        <f t="shared" si="0"/>
        <v>13270.31</v>
      </c>
      <c r="O25" s="651">
        <f>+O24</f>
        <v>7302.59</v>
      </c>
      <c r="P25" s="299">
        <f t="shared" si="3"/>
        <v>0.55029535858619738</v>
      </c>
      <c r="Q25" s="641"/>
      <c r="R25" s="247">
        <f>+R24</f>
        <v>1183.6585</v>
      </c>
      <c r="S25" s="247">
        <f t="shared" ref="S25:W25" si="10">+S24</f>
        <v>783.95999999999981</v>
      </c>
      <c r="T25" s="641"/>
      <c r="U25" s="247">
        <f t="shared" si="10"/>
        <v>12086.6515</v>
      </c>
      <c r="V25" s="651">
        <f t="shared" si="10"/>
        <v>6518.63</v>
      </c>
      <c r="W25" s="299">
        <f t="shared" si="10"/>
        <v>0.53932472529715947</v>
      </c>
      <c r="Y25" s="145"/>
    </row>
    <row r="26" spans="1:263" ht="17.25" customHeight="1" thickBot="1" x14ac:dyDescent="0.75">
      <c r="A26" s="167" t="s">
        <v>246</v>
      </c>
      <c r="B26" s="248">
        <v>8089.54</v>
      </c>
      <c r="C26" s="296">
        <f t="shared" si="6"/>
        <v>0.51130472190013276</v>
      </c>
      <c r="D26" s="154">
        <v>6018.73</v>
      </c>
      <c r="E26" s="223">
        <v>4136.22</v>
      </c>
      <c r="F26" s="315">
        <f t="shared" ref="F26:F32" si="11">+E26/D26</f>
        <v>0.68722471351929737</v>
      </c>
      <c r="G26" s="403">
        <v>1833.88</v>
      </c>
      <c r="H26" s="304">
        <f>+J26/G26</f>
        <v>1.7049261674700635</v>
      </c>
      <c r="I26" s="378">
        <v>3285.08</v>
      </c>
      <c r="J26" s="223">
        <v>3126.63</v>
      </c>
      <c r="K26" s="340">
        <f t="shared" ref="K26:K32" si="12">+J26/I26</f>
        <v>0.95176677584716363</v>
      </c>
      <c r="L26" s="224">
        <f>B26+G26</f>
        <v>9923.42</v>
      </c>
      <c r="M26" s="304">
        <f>O26/L26</f>
        <v>0.73188981218168736</v>
      </c>
      <c r="N26" s="223">
        <f t="shared" si="0"/>
        <v>9303.81</v>
      </c>
      <c r="O26" s="252">
        <f>+E26+J26</f>
        <v>7262.85</v>
      </c>
      <c r="P26" s="304">
        <f t="shared" si="3"/>
        <v>0.78063180567960877</v>
      </c>
      <c r="Q26" s="641"/>
      <c r="R26" s="223">
        <f>+'[4]CONTRAP.RANC 2129'!$AN$19</f>
        <v>0</v>
      </c>
      <c r="S26" s="223">
        <f>+'[4]CONTRAP.RANC 2129'!$AM$19</f>
        <v>182.86999999999998</v>
      </c>
      <c r="T26" s="641"/>
      <c r="U26" s="223">
        <f>+N26-R26</f>
        <v>9303.81</v>
      </c>
      <c r="V26" s="652">
        <f>+O26-S26</f>
        <v>7079.9800000000005</v>
      </c>
      <c r="W26" s="304">
        <f>+V26/U26</f>
        <v>0.76097641718822728</v>
      </c>
      <c r="Y26" s="145"/>
    </row>
    <row r="27" spans="1:263" ht="20.149999999999999" customHeight="1" thickBot="1" x14ac:dyDescent="0.75">
      <c r="A27" s="162" t="s">
        <v>247</v>
      </c>
      <c r="B27" s="249">
        <f>+B26</f>
        <v>8089.54</v>
      </c>
      <c r="C27" s="489">
        <f t="shared" si="6"/>
        <v>0.51130472190013276</v>
      </c>
      <c r="D27" s="166">
        <f>+D26</f>
        <v>6018.73</v>
      </c>
      <c r="E27" s="250">
        <f>+E26</f>
        <v>4136.22</v>
      </c>
      <c r="F27" s="318">
        <f t="shared" si="11"/>
        <v>0.68722471351929737</v>
      </c>
      <c r="G27" s="411">
        <f>+G26</f>
        <v>1833.88</v>
      </c>
      <c r="H27" s="367">
        <f>+J27/G27</f>
        <v>1.7049261674700635</v>
      </c>
      <c r="I27" s="386">
        <f>+I26</f>
        <v>3285.08</v>
      </c>
      <c r="J27" s="250">
        <f>+J26</f>
        <v>3126.63</v>
      </c>
      <c r="K27" s="343">
        <f t="shared" si="12"/>
        <v>0.95176677584716363</v>
      </c>
      <c r="L27" s="251">
        <f>+L26</f>
        <v>9923.42</v>
      </c>
      <c r="M27" s="445">
        <f>O27/L27</f>
        <v>0.73188981218168736</v>
      </c>
      <c r="N27" s="250">
        <f t="shared" si="0"/>
        <v>9303.81</v>
      </c>
      <c r="O27" s="653">
        <f>+O26</f>
        <v>7262.85</v>
      </c>
      <c r="P27" s="367">
        <f t="shared" si="3"/>
        <v>0.78063180567960877</v>
      </c>
      <c r="Q27" s="641"/>
      <c r="R27" s="250">
        <f t="shared" ref="R27:S27" si="13">+R26</f>
        <v>0</v>
      </c>
      <c r="S27" s="250">
        <f t="shared" si="13"/>
        <v>182.86999999999998</v>
      </c>
      <c r="T27" s="641"/>
      <c r="U27" s="250">
        <f>+U26</f>
        <v>9303.81</v>
      </c>
      <c r="V27" s="653">
        <f t="shared" ref="V27" si="14">+V26</f>
        <v>7079.9800000000005</v>
      </c>
      <c r="W27" s="367">
        <f t="shared" ref="W27" si="15">+W26</f>
        <v>0.76097641718822728</v>
      </c>
      <c r="Y27" s="145"/>
    </row>
    <row r="28" spans="1:263" ht="20.149999999999999" customHeight="1" thickBot="1" x14ac:dyDescent="0.75">
      <c r="A28" s="164" t="s">
        <v>248</v>
      </c>
      <c r="B28" s="226">
        <v>0</v>
      </c>
      <c r="C28" s="481" t="s">
        <v>144</v>
      </c>
      <c r="D28" s="227">
        <v>2350.87</v>
      </c>
      <c r="E28" s="227">
        <v>1768.7</v>
      </c>
      <c r="F28" s="313">
        <f t="shared" si="11"/>
        <v>0.75235976468286214</v>
      </c>
      <c r="G28" s="404">
        <v>121.55</v>
      </c>
      <c r="H28" s="296">
        <f>+J28/G28</f>
        <v>2.6207322089675031</v>
      </c>
      <c r="I28" s="387">
        <v>975.16</v>
      </c>
      <c r="J28" s="227">
        <v>318.55</v>
      </c>
      <c r="K28" s="344">
        <f t="shared" si="12"/>
        <v>0.3266643422617827</v>
      </c>
      <c r="L28" s="160">
        <f>B28+G28</f>
        <v>121.55</v>
      </c>
      <c r="M28" s="304">
        <f>O28/L28</f>
        <v>17.171945701357465</v>
      </c>
      <c r="N28" s="195">
        <f t="shared" si="0"/>
        <v>3326.0299999999997</v>
      </c>
      <c r="O28" s="252">
        <f>+E28+J28</f>
        <v>2087.25</v>
      </c>
      <c r="P28" s="356">
        <f t="shared" si="3"/>
        <v>0.62754996196666901</v>
      </c>
      <c r="Q28" s="641"/>
      <c r="R28" s="227">
        <f>+'[4]CONT BCIE 2188 C1'!$AO$19</f>
        <v>0</v>
      </c>
      <c r="S28" s="195">
        <f>+'[4]CONT BCIE 2188 C1'!$AN$19</f>
        <v>47.32</v>
      </c>
      <c r="T28" s="641"/>
      <c r="U28" s="195">
        <f>+N28-R28</f>
        <v>3326.0299999999997</v>
      </c>
      <c r="V28" s="160">
        <f>+O28-S28</f>
        <v>2039.93</v>
      </c>
      <c r="W28" s="304">
        <f>+V28/U28</f>
        <v>0.61332279023340142</v>
      </c>
      <c r="X28" s="165"/>
      <c r="Y28" s="145"/>
    </row>
    <row r="29" spans="1:263" ht="20.149999999999999" customHeight="1" thickBot="1" x14ac:dyDescent="0.75">
      <c r="A29" s="164" t="s">
        <v>249</v>
      </c>
      <c r="B29" s="226">
        <v>3962.47</v>
      </c>
      <c r="C29" s="298">
        <f>+E29/B29</f>
        <v>-2.1774297344837944E-2</v>
      </c>
      <c r="D29" s="227">
        <v>0</v>
      </c>
      <c r="E29" s="227">
        <v>-86.28</v>
      </c>
      <c r="F29" s="313" t="s">
        <v>144</v>
      </c>
      <c r="G29" s="404">
        <v>2321.77</v>
      </c>
      <c r="H29" s="296">
        <f t="shared" ref="H29:H32" si="16">+J29/G29</f>
        <v>9.0741115614380405E-2</v>
      </c>
      <c r="I29" s="387">
        <v>85.55</v>
      </c>
      <c r="J29" s="227">
        <v>210.68</v>
      </c>
      <c r="K29" s="344">
        <f t="shared" si="12"/>
        <v>2.4626534190531855</v>
      </c>
      <c r="L29" s="252">
        <f>B29+G29</f>
        <v>6284.24</v>
      </c>
      <c r="M29" s="304">
        <f t="shared" ref="M29:M32" si="17">O29/L29</f>
        <v>1.9795552047662091E-2</v>
      </c>
      <c r="N29" s="195">
        <f t="shared" si="0"/>
        <v>85.55</v>
      </c>
      <c r="O29" s="252">
        <f>+E29+J29</f>
        <v>124.4</v>
      </c>
      <c r="P29" s="304">
        <f t="shared" si="3"/>
        <v>1.4541203974284045</v>
      </c>
      <c r="Q29" s="641"/>
      <c r="R29" s="227">
        <f>+'[4]CONT BCIE 2188 C2'!$AN$19</f>
        <v>0</v>
      </c>
      <c r="S29" s="195">
        <f>+'[4]CONT BCIE 2188 C2'!$AM$19</f>
        <v>36.809999999999995</v>
      </c>
      <c r="T29" s="641"/>
      <c r="U29" s="195">
        <f t="shared" ref="U29:U30" si="18">+N29-R29</f>
        <v>85.55</v>
      </c>
      <c r="V29" s="160">
        <f t="shared" ref="V29:V30" si="19">+O29-S29</f>
        <v>87.59</v>
      </c>
      <c r="W29" s="304">
        <f t="shared" ref="W29:W30" si="20">+V29/U29</f>
        <v>1.0238457042665108</v>
      </c>
      <c r="Y29" s="145"/>
    </row>
    <row r="30" spans="1:263" ht="20.149999999999999" customHeight="1" thickBot="1" x14ac:dyDescent="0.75">
      <c r="A30" s="163" t="s">
        <v>250</v>
      </c>
      <c r="B30" s="243">
        <v>15.08</v>
      </c>
      <c r="C30" s="298">
        <f>+E30/B30</f>
        <v>0</v>
      </c>
      <c r="D30" s="244">
        <v>60</v>
      </c>
      <c r="E30" s="244">
        <v>0</v>
      </c>
      <c r="F30" s="308">
        <f t="shared" si="11"/>
        <v>0</v>
      </c>
      <c r="G30" s="412">
        <v>58.55</v>
      </c>
      <c r="H30" s="296">
        <f t="shared" si="16"/>
        <v>1.8097352690008539</v>
      </c>
      <c r="I30" s="388">
        <v>92.9</v>
      </c>
      <c r="J30" s="244">
        <v>105.96</v>
      </c>
      <c r="K30" s="334">
        <f t="shared" si="12"/>
        <v>1.1405812701829923</v>
      </c>
      <c r="L30" s="253">
        <f>B30+G30</f>
        <v>73.63</v>
      </c>
      <c r="M30" s="304">
        <f t="shared" si="17"/>
        <v>1.4390873285345647</v>
      </c>
      <c r="N30" s="239">
        <f t="shared" si="0"/>
        <v>152.9</v>
      </c>
      <c r="O30" s="252">
        <f>+E30+J30</f>
        <v>105.96</v>
      </c>
      <c r="P30" s="304">
        <f t="shared" si="3"/>
        <v>0.69300196206671016</v>
      </c>
      <c r="Q30" s="641"/>
      <c r="R30" s="238">
        <f>+'[4]CONT BCIE 2188 C3'!$AN$19</f>
        <v>0</v>
      </c>
      <c r="S30" s="239">
        <f>+'[4]CONT BCIE 2188 C3'!$AM$19</f>
        <v>17.79</v>
      </c>
      <c r="T30" s="641"/>
      <c r="U30" s="239">
        <f t="shared" si="18"/>
        <v>152.9</v>
      </c>
      <c r="V30" s="654">
        <f t="shared" si="19"/>
        <v>88.169999999999987</v>
      </c>
      <c r="W30" s="304">
        <f t="shared" si="20"/>
        <v>0.57665140614780896</v>
      </c>
      <c r="Y30" s="145"/>
    </row>
    <row r="31" spans="1:263" ht="20.149999999999999" customHeight="1" thickBot="1" x14ac:dyDescent="0.75">
      <c r="A31" s="162" t="s">
        <v>251</v>
      </c>
      <c r="B31" s="254">
        <f>+B28+B29+B30</f>
        <v>3977.5499999999997</v>
      </c>
      <c r="C31" s="490">
        <f>+E31/B31</f>
        <v>0.42297896946612867</v>
      </c>
      <c r="D31" s="158">
        <f>+D28+D29+D30</f>
        <v>2410.87</v>
      </c>
      <c r="E31" s="255">
        <f>+E28+E29+E30</f>
        <v>1682.42</v>
      </c>
      <c r="F31" s="320">
        <f t="shared" si="11"/>
        <v>0.69784766495082695</v>
      </c>
      <c r="G31" s="410">
        <f>+G28+G29+G30</f>
        <v>2501.8700000000003</v>
      </c>
      <c r="H31" s="369">
        <f t="shared" si="16"/>
        <v>0.25388609320228467</v>
      </c>
      <c r="I31" s="389">
        <f>+I28+I29+I30</f>
        <v>1153.6100000000001</v>
      </c>
      <c r="J31" s="255">
        <f>+J28+J29+J30</f>
        <v>635.19000000000005</v>
      </c>
      <c r="K31" s="336">
        <f t="shared" si="12"/>
        <v>0.55061069165489207</v>
      </c>
      <c r="L31" s="256">
        <f>SUM(L28:L30)</f>
        <v>6479.42</v>
      </c>
      <c r="M31" s="358">
        <f>+O31/L31</f>
        <v>0.35768787947069336</v>
      </c>
      <c r="N31" s="255">
        <f t="shared" si="0"/>
        <v>3564.48</v>
      </c>
      <c r="O31" s="259">
        <f>+O28+O29+O30</f>
        <v>2317.61</v>
      </c>
      <c r="P31" s="358">
        <f t="shared" si="3"/>
        <v>0.65019582098931683</v>
      </c>
      <c r="Q31" s="641"/>
      <c r="R31" s="255">
        <f>SUM(R28:R30)</f>
        <v>0</v>
      </c>
      <c r="S31" s="255">
        <f t="shared" ref="S31:V31" si="21">SUM(S28:S30)</f>
        <v>101.91999999999999</v>
      </c>
      <c r="T31" s="641"/>
      <c r="U31" s="255">
        <f t="shared" si="21"/>
        <v>3564.48</v>
      </c>
      <c r="V31" s="259">
        <f t="shared" si="21"/>
        <v>2215.69</v>
      </c>
      <c r="W31" s="358">
        <f>+V31/U31</f>
        <v>0.62160258999910223</v>
      </c>
      <c r="Y31" s="145"/>
    </row>
    <row r="32" spans="1:263" ht="20.149999999999999" customHeight="1" thickBot="1" x14ac:dyDescent="0.75">
      <c r="A32" s="161" t="s">
        <v>252</v>
      </c>
      <c r="B32" s="257">
        <v>7187.41</v>
      </c>
      <c r="C32" s="298">
        <f>+E32/B32</f>
        <v>0.53744116448066825</v>
      </c>
      <c r="D32" s="160">
        <v>4090.36</v>
      </c>
      <c r="E32" s="227">
        <v>3862.81</v>
      </c>
      <c r="F32" s="319">
        <f t="shared" si="11"/>
        <v>0.94436919977703671</v>
      </c>
      <c r="G32" s="404">
        <v>1950.45</v>
      </c>
      <c r="H32" s="296">
        <f t="shared" si="16"/>
        <v>2.1359173524058549E-2</v>
      </c>
      <c r="I32" s="379">
        <v>62.03</v>
      </c>
      <c r="J32" s="227">
        <v>41.66</v>
      </c>
      <c r="K32" s="345">
        <f t="shared" si="12"/>
        <v>0.67161051104304359</v>
      </c>
      <c r="L32" s="160">
        <f>B32+G32</f>
        <v>9137.86</v>
      </c>
      <c r="M32" s="304">
        <f t="shared" si="17"/>
        <v>0.42728494417730184</v>
      </c>
      <c r="N32" s="252">
        <f t="shared" si="0"/>
        <v>4152.3900000000003</v>
      </c>
      <c r="O32" s="252">
        <f>+E32+J32</f>
        <v>3904.47</v>
      </c>
      <c r="P32" s="304">
        <f t="shared" si="3"/>
        <v>0.94029462550482967</v>
      </c>
      <c r="Q32" s="641"/>
      <c r="R32" s="252">
        <f>+'[4]CONT BCIE 2198 DONAC LIMON'!$AN$19</f>
        <v>0</v>
      </c>
      <c r="S32" s="252">
        <f>+'[4]CONT BCIE 2198 DONAC LIMON'!$AM$19</f>
        <v>36.25</v>
      </c>
      <c r="T32" s="641"/>
      <c r="U32" s="252">
        <f>+N32-R32</f>
        <v>4152.3900000000003</v>
      </c>
      <c r="V32" s="252">
        <f>+O32-S32</f>
        <v>3868.22</v>
      </c>
      <c r="W32" s="304">
        <f t="shared" ref="W32" si="22">+V32/U32</f>
        <v>0.93156471333376667</v>
      </c>
      <c r="Y32" s="145"/>
    </row>
    <row r="33" spans="1:27" ht="20.149999999999999" customHeight="1" thickBot="1" x14ac:dyDescent="0.75">
      <c r="A33" s="159" t="str">
        <f t="shared" ref="A33:O33" si="23">+A32</f>
        <v>Programa BCIE 2198 (Donac Limón)</v>
      </c>
      <c r="B33" s="258">
        <f t="shared" si="23"/>
        <v>7187.41</v>
      </c>
      <c r="C33" s="490">
        <f>+E33/B33</f>
        <v>0.53744116448066825</v>
      </c>
      <c r="D33" s="158">
        <f t="shared" si="23"/>
        <v>4090.36</v>
      </c>
      <c r="E33" s="255">
        <f t="shared" si="23"/>
        <v>3862.81</v>
      </c>
      <c r="F33" s="320">
        <f t="shared" si="23"/>
        <v>0.94436919977703671</v>
      </c>
      <c r="G33" s="410">
        <f t="shared" si="23"/>
        <v>1950.45</v>
      </c>
      <c r="H33" s="369">
        <f t="shared" si="23"/>
        <v>2.1359173524058549E-2</v>
      </c>
      <c r="I33" s="389">
        <f t="shared" si="23"/>
        <v>62.03</v>
      </c>
      <c r="J33" s="259">
        <f t="shared" si="23"/>
        <v>41.66</v>
      </c>
      <c r="K33" s="346">
        <f t="shared" si="23"/>
        <v>0.67161051104304359</v>
      </c>
      <c r="L33" s="256">
        <f t="shared" si="23"/>
        <v>9137.86</v>
      </c>
      <c r="M33" s="358">
        <f t="shared" si="23"/>
        <v>0.42728494417730184</v>
      </c>
      <c r="N33" s="255">
        <f t="shared" si="0"/>
        <v>4152.3900000000003</v>
      </c>
      <c r="O33" s="653">
        <f t="shared" si="23"/>
        <v>3904.47</v>
      </c>
      <c r="P33" s="358">
        <f t="shared" si="3"/>
        <v>0.94029462550482967</v>
      </c>
      <c r="Q33" s="641"/>
      <c r="R33" s="255">
        <f>+R32</f>
        <v>0</v>
      </c>
      <c r="S33" s="255">
        <f t="shared" ref="S33:W33" si="24">+S32</f>
        <v>36.25</v>
      </c>
      <c r="T33" s="641"/>
      <c r="U33" s="255">
        <f t="shared" si="24"/>
        <v>4152.3900000000003</v>
      </c>
      <c r="V33" s="259">
        <f t="shared" si="24"/>
        <v>3868.22</v>
      </c>
      <c r="W33" s="358">
        <f t="shared" si="24"/>
        <v>0.93156471333376667</v>
      </c>
      <c r="Y33" s="145"/>
    </row>
    <row r="34" spans="1:27" ht="12.65" customHeight="1" x14ac:dyDescent="0.6">
      <c r="A34" s="157" t="s">
        <v>157</v>
      </c>
      <c r="B34" s="302">
        <v>0</v>
      </c>
      <c r="C34" s="232" t="s">
        <v>144</v>
      </c>
      <c r="D34" s="156">
        <f>+B34</f>
        <v>0</v>
      </c>
      <c r="E34" s="221">
        <v>0</v>
      </c>
      <c r="F34" s="321" t="s">
        <v>144</v>
      </c>
      <c r="G34" s="402">
        <v>4745.32</v>
      </c>
      <c r="H34" s="296">
        <f>+J34/G34</f>
        <v>0.82433850614921655</v>
      </c>
      <c r="I34" s="377">
        <v>4602.8999999999996</v>
      </c>
      <c r="J34" s="221">
        <v>3911.75</v>
      </c>
      <c r="K34" s="303">
        <f>+J34/I34</f>
        <v>0.84984466314714646</v>
      </c>
      <c r="L34" s="222">
        <f>+G34+B34</f>
        <v>4745.32</v>
      </c>
      <c r="M34" s="296">
        <f>+O34/L34</f>
        <v>0.82433850614921655</v>
      </c>
      <c r="N34" s="655">
        <f t="shared" si="0"/>
        <v>4602.8999999999996</v>
      </c>
      <c r="O34" s="221">
        <f>+E34+J34</f>
        <v>3911.75</v>
      </c>
      <c r="P34" s="739">
        <f t="shared" si="3"/>
        <v>0.84984466314714646</v>
      </c>
      <c r="Q34" s="641"/>
      <c r="R34" s="221">
        <f>+[4]CONT_JBIC!$AN$19</f>
        <v>854.28549999999996</v>
      </c>
      <c r="S34" s="221">
        <f>+[4]CONT_JBIC!$AM$19</f>
        <v>652.44999999999993</v>
      </c>
      <c r="T34" s="641"/>
      <c r="U34" s="221">
        <f>+N34-R34</f>
        <v>3748.6144999999997</v>
      </c>
      <c r="V34" s="655">
        <f>+O34-S34</f>
        <v>3259.3</v>
      </c>
      <c r="W34" s="296">
        <f t="shared" ref="W34" si="25">+V34/U34</f>
        <v>0.86946790607569824</v>
      </c>
      <c r="Y34" s="145"/>
    </row>
    <row r="35" spans="1:27" ht="13.75" thickBot="1" x14ac:dyDescent="0.75">
      <c r="A35" s="155" t="s">
        <v>158</v>
      </c>
      <c r="B35" s="305">
        <v>6195.02</v>
      </c>
      <c r="C35" s="304">
        <f>+E35/B35</f>
        <v>0.99453431950179327</v>
      </c>
      <c r="D35" s="154">
        <v>6045.02</v>
      </c>
      <c r="E35" s="223">
        <v>6161.16</v>
      </c>
      <c r="F35" s="322">
        <f t="shared" ref="F35:F41" si="26">+E35/D35</f>
        <v>1.0192125088089037</v>
      </c>
      <c r="G35" s="403">
        <v>0</v>
      </c>
      <c r="H35" s="347" t="s">
        <v>144</v>
      </c>
      <c r="I35" s="378">
        <v>0</v>
      </c>
      <c r="J35" s="223">
        <v>0</v>
      </c>
      <c r="K35" s="482" t="s">
        <v>144</v>
      </c>
      <c r="L35" s="224">
        <f>B35+G35</f>
        <v>6195.02</v>
      </c>
      <c r="M35" s="304">
        <f>+O35/L35</f>
        <v>0.99453431950179327</v>
      </c>
      <c r="N35" s="652">
        <f t="shared" si="0"/>
        <v>6045.02</v>
      </c>
      <c r="O35" s="223">
        <f>+E35+J35</f>
        <v>6161.16</v>
      </c>
      <c r="P35" s="740">
        <f t="shared" si="3"/>
        <v>1.0192125088089037</v>
      </c>
      <c r="Q35" s="641"/>
      <c r="R35" s="223"/>
      <c r="S35" s="223"/>
      <c r="T35" s="641"/>
      <c r="U35" s="223"/>
      <c r="V35" s="652"/>
      <c r="W35" s="304"/>
      <c r="Y35" s="145"/>
    </row>
    <row r="36" spans="1:27" ht="13.75" thickBot="1" x14ac:dyDescent="0.75">
      <c r="A36" s="151" t="s">
        <v>159</v>
      </c>
      <c r="B36" s="260">
        <f>+B34+B35</f>
        <v>6195.02</v>
      </c>
      <c r="C36" s="307">
        <f>+E36/B36</f>
        <v>0.99453431950179327</v>
      </c>
      <c r="D36" s="150">
        <f>+D34+D35</f>
        <v>6045.02</v>
      </c>
      <c r="E36" s="262">
        <f>+E34+E35</f>
        <v>6161.16</v>
      </c>
      <c r="F36" s="323">
        <f t="shared" si="26"/>
        <v>1.0192125088089037</v>
      </c>
      <c r="G36" s="413">
        <f>+G34+G35</f>
        <v>4745.32</v>
      </c>
      <c r="H36" s="307">
        <f>+H34</f>
        <v>0.82433850614921655</v>
      </c>
      <c r="I36" s="390">
        <f>+I34+I35</f>
        <v>4602.8999999999996</v>
      </c>
      <c r="J36" s="263">
        <f>+J34+J35</f>
        <v>3911.75</v>
      </c>
      <c r="K36" s="339">
        <f t="shared" ref="K36:K55" si="27">+J36/I36</f>
        <v>0.84984466314714646</v>
      </c>
      <c r="L36" s="264">
        <f>SUM(L34:L35)</f>
        <v>10940.34</v>
      </c>
      <c r="M36" s="359">
        <f>O36/L36</f>
        <v>0.92071270179902998</v>
      </c>
      <c r="N36" s="262">
        <f t="shared" si="0"/>
        <v>10647.92</v>
      </c>
      <c r="O36" s="263">
        <f>SUM(O34:O35)</f>
        <v>10072.91</v>
      </c>
      <c r="P36" s="307">
        <f t="shared" si="3"/>
        <v>0.9459979038159565</v>
      </c>
      <c r="Q36" s="641"/>
      <c r="R36" s="262">
        <f>SUM(R34:R35)</f>
        <v>854.28549999999996</v>
      </c>
      <c r="S36" s="262">
        <f t="shared" ref="S36:V36" si="28">SUM(S34:S35)</f>
        <v>652.44999999999993</v>
      </c>
      <c r="T36" s="641"/>
      <c r="U36" s="262">
        <f t="shared" si="28"/>
        <v>3748.6144999999997</v>
      </c>
      <c r="V36" s="263">
        <f t="shared" si="28"/>
        <v>3259.3</v>
      </c>
      <c r="W36" s="307">
        <f t="shared" ref="W36:W41" si="29">+V36/U36</f>
        <v>0.86946790607569824</v>
      </c>
      <c r="Y36" s="145"/>
    </row>
    <row r="37" spans="1:27" ht="21" customHeight="1" x14ac:dyDescent="0.6">
      <c r="A37" s="149" t="s">
        <v>253</v>
      </c>
      <c r="B37" s="302">
        <v>1511.31</v>
      </c>
      <c r="C37" s="296">
        <f t="shared" ref="C37:C40" si="30">+E37/B37</f>
        <v>1.273689712898082</v>
      </c>
      <c r="D37" s="153">
        <v>1752.43</v>
      </c>
      <c r="E37" s="244">
        <v>1924.94</v>
      </c>
      <c r="F37" s="322">
        <f t="shared" si="26"/>
        <v>1.0984404512591088</v>
      </c>
      <c r="G37" s="412">
        <v>2067.44</v>
      </c>
      <c r="H37" s="303">
        <f>SUM(H34:H35)</f>
        <v>0.82433850614921655</v>
      </c>
      <c r="I37" s="384">
        <v>1514.66</v>
      </c>
      <c r="J37" s="221">
        <v>1175.44</v>
      </c>
      <c r="K37" s="348">
        <f t="shared" si="27"/>
        <v>0.77604214807283478</v>
      </c>
      <c r="L37" s="196">
        <f>B37+G37</f>
        <v>3578.75</v>
      </c>
      <c r="M37" s="303">
        <f>O37/L37</f>
        <v>0.86633042263360116</v>
      </c>
      <c r="N37" s="244">
        <f t="shared" si="0"/>
        <v>3267.09</v>
      </c>
      <c r="O37" s="253">
        <f>+E37+J37</f>
        <v>3100.38</v>
      </c>
      <c r="P37" s="296">
        <f t="shared" si="3"/>
        <v>0.94897293922114179</v>
      </c>
      <c r="Q37" s="641"/>
      <c r="R37" s="244">
        <f>+'[4]CONTRAP BID'!$AN$19</f>
        <v>154.78749999999991</v>
      </c>
      <c r="S37" s="244">
        <f>+'[4]CONTRAP BID'!$AM$19</f>
        <v>288.66999999999996</v>
      </c>
      <c r="T37" s="641"/>
      <c r="U37" s="244">
        <f t="shared" ref="U37:U39" si="31">+N37-R37</f>
        <v>3112.3025000000002</v>
      </c>
      <c r="V37" s="253">
        <f t="shared" ref="V37:V39" si="32">+O37-S37</f>
        <v>2811.71</v>
      </c>
      <c r="W37" s="296">
        <f t="shared" si="29"/>
        <v>0.90341796788711892</v>
      </c>
      <c r="Y37" s="145"/>
    </row>
    <row r="38" spans="1:27" x14ac:dyDescent="0.6">
      <c r="A38" s="149" t="s">
        <v>254</v>
      </c>
      <c r="B38" s="302">
        <v>0</v>
      </c>
      <c r="C38" s="482" t="s">
        <v>144</v>
      </c>
      <c r="D38" s="153">
        <v>0</v>
      </c>
      <c r="E38" s="244">
        <v>0.06</v>
      </c>
      <c r="F38" s="321" t="s">
        <v>144</v>
      </c>
      <c r="G38" s="412">
        <v>554.02</v>
      </c>
      <c r="H38" s="303">
        <f>+J38/G38</f>
        <v>0.37074473845709544</v>
      </c>
      <c r="I38" s="384">
        <v>300.58999999999997</v>
      </c>
      <c r="J38" s="244">
        <v>205.4</v>
      </c>
      <c r="K38" s="348">
        <f t="shared" si="27"/>
        <v>0.68332279849629074</v>
      </c>
      <c r="L38" s="196">
        <f>+G38+B38</f>
        <v>554.02</v>
      </c>
      <c r="M38" s="303">
        <f>O38/L38</f>
        <v>0.37085303779646944</v>
      </c>
      <c r="N38" s="244">
        <f t="shared" si="0"/>
        <v>300.58999999999997</v>
      </c>
      <c r="O38" s="253">
        <f>+E38+J38</f>
        <v>205.46</v>
      </c>
      <c r="P38" s="303">
        <f t="shared" si="3"/>
        <v>0.68352240593499458</v>
      </c>
      <c r="Q38" s="641"/>
      <c r="R38" s="244">
        <f>+'[4]CONTRAP PERIURB'!$AN$19</f>
        <v>100.4228329999999</v>
      </c>
      <c r="S38" s="244">
        <f>+'[4]CONTRAP PERIURB'!$AM$19</f>
        <v>88.04</v>
      </c>
      <c r="T38" s="641"/>
      <c r="U38" s="244">
        <f t="shared" si="31"/>
        <v>200.16716700000006</v>
      </c>
      <c r="V38" s="253">
        <f t="shared" si="32"/>
        <v>117.42</v>
      </c>
      <c r="W38" s="303">
        <f t="shared" si="29"/>
        <v>0.58660969108884853</v>
      </c>
      <c r="Y38" s="145"/>
    </row>
    <row r="39" spans="1:27" ht="13.75" thickBot="1" x14ac:dyDescent="0.75">
      <c r="A39" s="149" t="s">
        <v>255</v>
      </c>
      <c r="B39" s="302">
        <v>985.95</v>
      </c>
      <c r="C39" s="304">
        <f t="shared" si="30"/>
        <v>0.63275013945940461</v>
      </c>
      <c r="D39" s="153">
        <v>631.4</v>
      </c>
      <c r="E39" s="244">
        <v>623.86</v>
      </c>
      <c r="F39" s="322">
        <f t="shared" si="26"/>
        <v>0.98805828318023448</v>
      </c>
      <c r="G39" s="412">
        <v>283.19</v>
      </c>
      <c r="H39" s="303">
        <f>+J39/G39</f>
        <v>0.69013736360747202</v>
      </c>
      <c r="I39" s="384">
        <v>338.75</v>
      </c>
      <c r="J39" s="223">
        <v>195.44</v>
      </c>
      <c r="K39" s="348">
        <f t="shared" si="27"/>
        <v>0.57694464944649448</v>
      </c>
      <c r="L39" s="196">
        <f>+B39+G39</f>
        <v>1269.1400000000001</v>
      </c>
      <c r="M39" s="303">
        <f>O39/L39</f>
        <v>0.6455552578911703</v>
      </c>
      <c r="N39" s="244">
        <f t="shared" si="0"/>
        <v>970.15</v>
      </c>
      <c r="O39" s="253">
        <f>+E39+J39</f>
        <v>819.3</v>
      </c>
      <c r="P39" s="303">
        <f t="shared" si="3"/>
        <v>0.84450858114724525</v>
      </c>
      <c r="Q39" s="641"/>
      <c r="R39" s="244">
        <f>+'[4]CONTRAP FECASALC'!$AN$19</f>
        <v>94.631666699999997</v>
      </c>
      <c r="S39" s="244">
        <f>+'[4]CONTRAP FECASALC'!$AM$19</f>
        <v>144.15</v>
      </c>
      <c r="T39" s="641"/>
      <c r="U39" s="244">
        <f t="shared" si="31"/>
        <v>875.51833329999999</v>
      </c>
      <c r="V39" s="253">
        <f t="shared" si="32"/>
        <v>675.15</v>
      </c>
      <c r="W39" s="303">
        <f t="shared" si="29"/>
        <v>0.77114318949236327</v>
      </c>
      <c r="Y39" s="145"/>
    </row>
    <row r="40" spans="1:27" ht="13.75" thickBot="1" x14ac:dyDescent="0.75">
      <c r="A40" s="151" t="s">
        <v>256</v>
      </c>
      <c r="B40" s="260">
        <f>+B37+B38+B39</f>
        <v>2497.2600000000002</v>
      </c>
      <c r="C40" s="306">
        <f t="shared" si="30"/>
        <v>1.0206626462603012</v>
      </c>
      <c r="D40" s="150">
        <f>+D37+D38+D39</f>
        <v>2383.83</v>
      </c>
      <c r="E40" s="262">
        <f>+E37+E38+E39</f>
        <v>2548.86</v>
      </c>
      <c r="F40" s="323">
        <f t="shared" si="26"/>
        <v>1.0692289299153044</v>
      </c>
      <c r="G40" s="413">
        <f>+G37+G38+G39</f>
        <v>2904.65</v>
      </c>
      <c r="H40" s="307">
        <f>+J40/G40</f>
        <v>0.54267467681131987</v>
      </c>
      <c r="I40" s="390">
        <f>SUM(I37:I39)</f>
        <v>2154</v>
      </c>
      <c r="J40" s="263">
        <f>SUM(J37:J39)</f>
        <v>1576.2800000000002</v>
      </c>
      <c r="K40" s="339">
        <f t="shared" si="27"/>
        <v>0.73179201485608181</v>
      </c>
      <c r="L40" s="264">
        <f>+L37+L38+L39</f>
        <v>5401.9100000000008</v>
      </c>
      <c r="M40" s="359">
        <f>O40/L40</f>
        <v>0.76364471085227259</v>
      </c>
      <c r="N40" s="262">
        <f t="shared" si="0"/>
        <v>4537.83</v>
      </c>
      <c r="O40" s="263">
        <f>SUM(O37:O39)</f>
        <v>4125.1400000000003</v>
      </c>
      <c r="P40" s="307">
        <f t="shared" si="3"/>
        <v>0.90905564994722154</v>
      </c>
      <c r="Q40" s="641"/>
      <c r="R40" s="262">
        <f>SUM(R37:R39)</f>
        <v>349.8419996999998</v>
      </c>
      <c r="S40" s="262">
        <f>SUM(S37:S39)</f>
        <v>520.86</v>
      </c>
      <c r="T40" s="641"/>
      <c r="U40" s="262">
        <f t="shared" ref="U40:V40" si="33">SUM(U37:U39)</f>
        <v>4187.9880002999998</v>
      </c>
      <c r="V40" s="263">
        <f t="shared" si="33"/>
        <v>3604.28</v>
      </c>
      <c r="W40" s="307">
        <f t="shared" si="29"/>
        <v>0.86062328730211579</v>
      </c>
      <c r="X40" s="124"/>
      <c r="Y40" s="145"/>
      <c r="AA40" s="152"/>
    </row>
    <row r="41" spans="1:27" ht="13.75" thickBot="1" x14ac:dyDescent="0.75">
      <c r="A41" s="151" t="s">
        <v>164</v>
      </c>
      <c r="B41" s="265">
        <f>+B36+B40</f>
        <v>8692.2800000000007</v>
      </c>
      <c r="C41" s="261"/>
      <c r="D41" s="150">
        <f>+D36+D40</f>
        <v>8428.85</v>
      </c>
      <c r="E41" s="262">
        <f>+E36+E40</f>
        <v>8710.02</v>
      </c>
      <c r="F41" s="323">
        <f t="shared" si="26"/>
        <v>1.0333580500305499</v>
      </c>
      <c r="G41" s="413">
        <f>+G36+G40</f>
        <v>7649.9699999999993</v>
      </c>
      <c r="H41" s="307">
        <f>+J41/G41</f>
        <v>0.71739235578701632</v>
      </c>
      <c r="I41" s="390">
        <f>+I36+I40</f>
        <v>6756.9</v>
      </c>
      <c r="J41" s="263">
        <f>+J36+J40</f>
        <v>5488.0300000000007</v>
      </c>
      <c r="K41" s="339">
        <f t="shared" si="27"/>
        <v>0.8122112211221123</v>
      </c>
      <c r="L41" s="263">
        <f>+L36+L40</f>
        <v>16342.25</v>
      </c>
      <c r="M41" s="359"/>
      <c r="N41" s="262">
        <f t="shared" si="0"/>
        <v>15185.75</v>
      </c>
      <c r="O41" s="263">
        <f>+O36+O40</f>
        <v>14198.05</v>
      </c>
      <c r="P41" s="307">
        <f t="shared" si="3"/>
        <v>0.93495876068024297</v>
      </c>
      <c r="Q41" s="641"/>
      <c r="R41" s="262">
        <f>+R36+R40</f>
        <v>1204.1274996999998</v>
      </c>
      <c r="S41" s="262">
        <f t="shared" ref="S41:V41" si="34">+S36+S40</f>
        <v>1173.31</v>
      </c>
      <c r="T41" s="641"/>
      <c r="U41" s="262">
        <f t="shared" si="34"/>
        <v>7936.6025002999995</v>
      </c>
      <c r="V41" s="263">
        <f t="shared" si="34"/>
        <v>6863.58</v>
      </c>
      <c r="W41" s="307">
        <f t="shared" si="29"/>
        <v>0.86480077586606618</v>
      </c>
      <c r="Y41" s="145"/>
    </row>
    <row r="42" spans="1:27" x14ac:dyDescent="0.6">
      <c r="A42" s="149" t="s">
        <v>257</v>
      </c>
      <c r="B42" s="266"/>
      <c r="C42" s="245"/>
      <c r="D42" s="153"/>
      <c r="E42" s="244"/>
      <c r="F42" s="322"/>
      <c r="G42" s="412">
        <v>8983.66</v>
      </c>
      <c r="H42" s="303">
        <v>0.01</v>
      </c>
      <c r="I42" s="60">
        <v>9855.1</v>
      </c>
      <c r="J42" s="243">
        <v>8078.51</v>
      </c>
      <c r="K42" s="348">
        <f t="shared" si="27"/>
        <v>0.81972887134580064</v>
      </c>
      <c r="L42" s="196">
        <f t="shared" ref="L42:L48" si="35">B42+G42</f>
        <v>8983.66</v>
      </c>
      <c r="M42" s="303">
        <f t="shared" ref="M42:M51" si="36">O42/L42</f>
        <v>0.89924485120763697</v>
      </c>
      <c r="N42" s="243">
        <f t="shared" si="0"/>
        <v>9855.1</v>
      </c>
      <c r="O42" s="302">
        <f t="shared" ref="O42:O48" si="37">+J42+E42</f>
        <v>8078.51</v>
      </c>
      <c r="P42" s="303">
        <f t="shared" si="3"/>
        <v>0.81972887134580064</v>
      </c>
      <c r="Q42" s="641"/>
      <c r="R42" s="243"/>
      <c r="S42" s="243"/>
      <c r="T42" s="641"/>
      <c r="U42" s="243"/>
      <c r="V42" s="302"/>
      <c r="W42" s="303"/>
      <c r="X42" s="16"/>
      <c r="Y42" s="145"/>
    </row>
    <row r="43" spans="1:27" x14ac:dyDescent="0.6">
      <c r="A43" s="149" t="s">
        <v>166</v>
      </c>
      <c r="B43" s="266"/>
      <c r="C43" s="245"/>
      <c r="D43" s="153"/>
      <c r="E43" s="244"/>
      <c r="F43" s="322"/>
      <c r="G43" s="412">
        <v>6604.28</v>
      </c>
      <c r="H43" s="303">
        <f t="shared" ref="H43:H52" si="38">+J43/G43</f>
        <v>1.492418552817264</v>
      </c>
      <c r="I43" s="60">
        <v>11267.28</v>
      </c>
      <c r="J43" s="243">
        <v>9856.35</v>
      </c>
      <c r="K43" s="348">
        <f t="shared" si="27"/>
        <v>0.87477634353632816</v>
      </c>
      <c r="L43" s="196">
        <f t="shared" si="35"/>
        <v>6604.28</v>
      </c>
      <c r="M43" s="303">
        <f t="shared" si="36"/>
        <v>1.492418552817264</v>
      </c>
      <c r="N43" s="243">
        <f t="shared" si="0"/>
        <v>11267.28</v>
      </c>
      <c r="O43" s="302">
        <f t="shared" si="37"/>
        <v>9856.35</v>
      </c>
      <c r="P43" s="303">
        <f t="shared" si="3"/>
        <v>0.87477634353632816</v>
      </c>
      <c r="Q43" s="641"/>
      <c r="R43" s="243"/>
      <c r="S43" s="243"/>
      <c r="T43" s="641"/>
      <c r="U43" s="243"/>
      <c r="V43" s="302"/>
      <c r="W43" s="303"/>
      <c r="Y43" s="145"/>
    </row>
    <row r="44" spans="1:27" x14ac:dyDescent="0.6">
      <c r="A44" s="149" t="s">
        <v>258</v>
      </c>
      <c r="B44" s="266"/>
      <c r="C44" s="245"/>
      <c r="D44" s="153"/>
      <c r="E44" s="244"/>
      <c r="F44" s="322"/>
      <c r="G44" s="412">
        <v>2425.69</v>
      </c>
      <c r="H44" s="303">
        <f t="shared" si="38"/>
        <v>0.64259241700299707</v>
      </c>
      <c r="I44" s="60">
        <v>3196.45</v>
      </c>
      <c r="J44" s="243">
        <v>1558.73</v>
      </c>
      <c r="K44" s="348">
        <f t="shared" si="27"/>
        <v>0.48764410517918316</v>
      </c>
      <c r="L44" s="196">
        <f t="shared" si="35"/>
        <v>2425.69</v>
      </c>
      <c r="M44" s="303">
        <f t="shared" si="36"/>
        <v>0.64259241700299707</v>
      </c>
      <c r="N44" s="243">
        <f t="shared" si="0"/>
        <v>3196.45</v>
      </c>
      <c r="O44" s="302">
        <f t="shared" si="37"/>
        <v>1558.73</v>
      </c>
      <c r="P44" s="303">
        <f t="shared" si="3"/>
        <v>0.48764410517918316</v>
      </c>
      <c r="Q44" s="641"/>
      <c r="R44" s="243"/>
      <c r="S44" s="243"/>
      <c r="T44" s="641"/>
      <c r="U44" s="243"/>
      <c r="V44" s="302"/>
      <c r="W44" s="303"/>
      <c r="Y44" s="145"/>
    </row>
    <row r="45" spans="1:27" x14ac:dyDescent="0.6">
      <c r="A45" s="149" t="s">
        <v>259</v>
      </c>
      <c r="B45" s="266"/>
      <c r="C45" s="245"/>
      <c r="D45" s="153"/>
      <c r="E45" s="244"/>
      <c r="F45" s="322"/>
      <c r="G45" s="412">
        <v>1873.08</v>
      </c>
      <c r="H45" s="303">
        <f t="shared" si="38"/>
        <v>1.0072821235611933</v>
      </c>
      <c r="I45" s="60">
        <v>2203.3000000000002</v>
      </c>
      <c r="J45" s="243">
        <v>1886.72</v>
      </c>
      <c r="K45" s="348">
        <f t="shared" si="27"/>
        <v>0.85631552670993505</v>
      </c>
      <c r="L45" s="196">
        <f t="shared" si="35"/>
        <v>1873.08</v>
      </c>
      <c r="M45" s="303">
        <f t="shared" si="36"/>
        <v>1.0072821235611933</v>
      </c>
      <c r="N45" s="243">
        <f t="shared" si="0"/>
        <v>2203.3000000000002</v>
      </c>
      <c r="O45" s="302">
        <f t="shared" si="37"/>
        <v>1886.72</v>
      </c>
      <c r="P45" s="303">
        <f t="shared" si="3"/>
        <v>0.85631552670993505</v>
      </c>
      <c r="Q45" s="641"/>
      <c r="R45" s="243"/>
      <c r="S45" s="243"/>
      <c r="T45" s="641"/>
      <c r="U45" s="243"/>
      <c r="V45" s="302"/>
      <c r="W45" s="303"/>
      <c r="Y45" s="145"/>
    </row>
    <row r="46" spans="1:27" x14ac:dyDescent="0.6">
      <c r="A46" s="149" t="s">
        <v>168</v>
      </c>
      <c r="B46" s="266"/>
      <c r="C46" s="245"/>
      <c r="D46" s="153"/>
      <c r="E46" s="244"/>
      <c r="F46" s="322"/>
      <c r="G46" s="412">
        <v>12</v>
      </c>
      <c r="H46" s="303">
        <f t="shared" si="38"/>
        <v>0</v>
      </c>
      <c r="I46" s="60">
        <v>380.31</v>
      </c>
      <c r="J46" s="243">
        <v>0</v>
      </c>
      <c r="K46" s="348">
        <f t="shared" si="27"/>
        <v>0</v>
      </c>
      <c r="L46" s="196">
        <f t="shared" si="35"/>
        <v>12</v>
      </c>
      <c r="M46" s="303">
        <f t="shared" si="36"/>
        <v>0</v>
      </c>
      <c r="N46" s="243">
        <f t="shared" si="0"/>
        <v>380.31</v>
      </c>
      <c r="O46" s="302">
        <f t="shared" si="37"/>
        <v>0</v>
      </c>
      <c r="P46" s="303">
        <f t="shared" si="3"/>
        <v>0</v>
      </c>
      <c r="Q46" s="641"/>
      <c r="R46" s="243"/>
      <c r="S46" s="243"/>
      <c r="T46" s="641"/>
      <c r="U46" s="243"/>
      <c r="V46" s="302"/>
      <c r="W46" s="303"/>
      <c r="Y46" s="145"/>
    </row>
    <row r="47" spans="1:27" ht="22.5" customHeight="1" x14ac:dyDescent="0.6">
      <c r="A47" s="149" t="s">
        <v>169</v>
      </c>
      <c r="B47" s="266"/>
      <c r="C47" s="245"/>
      <c r="D47" s="153"/>
      <c r="E47" s="244"/>
      <c r="F47" s="322"/>
      <c r="G47" s="412">
        <v>2.8</v>
      </c>
      <c r="H47" s="303">
        <f t="shared" si="38"/>
        <v>0</v>
      </c>
      <c r="I47" s="60">
        <v>2.8</v>
      </c>
      <c r="J47" s="243">
        <v>0</v>
      </c>
      <c r="K47" s="348">
        <f t="shared" si="27"/>
        <v>0</v>
      </c>
      <c r="L47" s="196">
        <f t="shared" si="35"/>
        <v>2.8</v>
      </c>
      <c r="M47" s="303">
        <f t="shared" si="36"/>
        <v>0</v>
      </c>
      <c r="N47" s="243">
        <f t="shared" si="0"/>
        <v>2.8</v>
      </c>
      <c r="O47" s="302">
        <f t="shared" si="37"/>
        <v>0</v>
      </c>
      <c r="P47" s="303">
        <f t="shared" si="3"/>
        <v>0</v>
      </c>
      <c r="Q47" s="641"/>
      <c r="R47" s="243"/>
      <c r="S47" s="243"/>
      <c r="T47" s="641"/>
      <c r="U47" s="243"/>
      <c r="V47" s="302"/>
      <c r="W47" s="303"/>
      <c r="X47" s="142"/>
      <c r="Y47" s="145"/>
    </row>
    <row r="48" spans="1:27" ht="23.15" customHeight="1" thickBot="1" x14ac:dyDescent="0.75">
      <c r="A48" s="149" t="s">
        <v>170</v>
      </c>
      <c r="B48" s="266"/>
      <c r="C48" s="245"/>
      <c r="D48" s="244"/>
      <c r="E48" s="244"/>
      <c r="F48" s="322"/>
      <c r="G48" s="412">
        <v>10954.3</v>
      </c>
      <c r="H48" s="303">
        <f t="shared" si="38"/>
        <v>0.67396912627917804</v>
      </c>
      <c r="I48" s="60">
        <v>14837.32</v>
      </c>
      <c r="J48" s="243">
        <v>7382.86</v>
      </c>
      <c r="K48" s="348">
        <f t="shared" si="27"/>
        <v>0.49758716533713632</v>
      </c>
      <c r="L48" s="196">
        <f t="shared" si="35"/>
        <v>10954.3</v>
      </c>
      <c r="M48" s="303">
        <f t="shared" si="36"/>
        <v>0.67396912627917804</v>
      </c>
      <c r="N48" s="243">
        <f t="shared" si="0"/>
        <v>14837.32</v>
      </c>
      <c r="O48" s="302">
        <f t="shared" si="37"/>
        <v>7382.86</v>
      </c>
      <c r="P48" s="303">
        <f t="shared" si="3"/>
        <v>0.49758716533713632</v>
      </c>
      <c r="Q48" s="641"/>
      <c r="R48" s="243"/>
      <c r="S48" s="243"/>
      <c r="T48" s="641"/>
      <c r="U48" s="243"/>
      <c r="V48" s="302"/>
      <c r="W48" s="303"/>
      <c r="Y48" s="145"/>
    </row>
    <row r="49" spans="1:53" s="147" customFormat="1" ht="18" customHeight="1" thickBot="1" x14ac:dyDescent="0.75">
      <c r="A49" s="148" t="s">
        <v>260</v>
      </c>
      <c r="B49" s="267">
        <f>SUM(B42:B48)</f>
        <v>0</v>
      </c>
      <c r="C49" s="225">
        <v>0</v>
      </c>
      <c r="D49" s="268">
        <f>SUM(D42:D48)</f>
        <v>0</v>
      </c>
      <c r="E49" s="268">
        <f>SUM(E42:E48)</f>
        <v>0</v>
      </c>
      <c r="F49" s="324">
        <v>0</v>
      </c>
      <c r="G49" s="414">
        <f>SUM(G42:G48)</f>
        <v>30855.809999999998</v>
      </c>
      <c r="H49" s="370">
        <f t="shared" si="38"/>
        <v>0.93218003351718859</v>
      </c>
      <c r="I49" s="391">
        <f>SUM(I42:I48)</f>
        <v>41742.559999999998</v>
      </c>
      <c r="J49" s="268">
        <f>SUM(J42:J48)</f>
        <v>28763.170000000002</v>
      </c>
      <c r="K49" s="349">
        <f t="shared" si="27"/>
        <v>0.68906099673810139</v>
      </c>
      <c r="L49" s="269">
        <f>SUM(L42:L48)</f>
        <v>30855.809999999998</v>
      </c>
      <c r="M49" s="363">
        <f t="shared" si="36"/>
        <v>0.93218003351718859</v>
      </c>
      <c r="N49" s="268">
        <f t="shared" si="0"/>
        <v>41742.559999999998</v>
      </c>
      <c r="O49" s="646">
        <f>SUM(O42:O48)</f>
        <v>28763.170000000002</v>
      </c>
      <c r="P49" s="363">
        <f t="shared" si="3"/>
        <v>0.68906099673810139</v>
      </c>
      <c r="Q49" s="641"/>
      <c r="R49" s="268">
        <f>+'[4]Otros Proy de Inv'!$P$16</f>
        <v>2642.9</v>
      </c>
      <c r="S49" s="268">
        <f>+'[4]Otros Proy de Inv'!$O$16</f>
        <v>2335.5299999999997</v>
      </c>
      <c r="T49" s="641"/>
      <c r="U49" s="268">
        <f t="shared" ref="U49:U55" si="39">+N49-R49</f>
        <v>39099.659999999996</v>
      </c>
      <c r="V49" s="646">
        <f t="shared" ref="V49:V55" si="40">+O49-S49</f>
        <v>26427.640000000003</v>
      </c>
      <c r="W49" s="363">
        <f t="shared" ref="W49:W55" si="41">+V49/U49</f>
        <v>0.67590459865891428</v>
      </c>
      <c r="X49" s="142"/>
      <c r="Y49" s="145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</row>
    <row r="50" spans="1:53" ht="23.65" customHeight="1" thickBot="1" x14ac:dyDescent="0.75">
      <c r="A50" s="146" t="s">
        <v>261</v>
      </c>
      <c r="B50" s="270"/>
      <c r="C50" s="271"/>
      <c r="D50" s="272"/>
      <c r="E50" s="272"/>
      <c r="F50" s="325"/>
      <c r="G50" s="415">
        <v>3098.08</v>
      </c>
      <c r="H50" s="737">
        <f t="shared" si="38"/>
        <v>0.98182422661777624</v>
      </c>
      <c r="I50" s="392">
        <v>3128.68</v>
      </c>
      <c r="J50" s="270">
        <v>3041.77</v>
      </c>
      <c r="K50" s="350">
        <f t="shared" si="27"/>
        <v>0.97222151194753059</v>
      </c>
      <c r="L50" s="273">
        <f>+B50+G50</f>
        <v>3098.08</v>
      </c>
      <c r="M50" s="304">
        <f t="shared" si="36"/>
        <v>0.98182422661777624</v>
      </c>
      <c r="N50" s="272">
        <f t="shared" si="0"/>
        <v>3128.68</v>
      </c>
      <c r="O50" s="656">
        <f>+J50</f>
        <v>3041.77</v>
      </c>
      <c r="P50" s="303">
        <f t="shared" si="3"/>
        <v>0.97222151194753059</v>
      </c>
      <c r="Q50" s="641"/>
      <c r="R50" s="272">
        <v>0</v>
      </c>
      <c r="S50" s="272">
        <v>0</v>
      </c>
      <c r="T50" s="641"/>
      <c r="U50" s="272">
        <f t="shared" si="39"/>
        <v>3128.68</v>
      </c>
      <c r="V50" s="656">
        <f t="shared" si="40"/>
        <v>3041.77</v>
      </c>
      <c r="W50" s="303">
        <f t="shared" si="41"/>
        <v>0.97222151194753059</v>
      </c>
      <c r="X50" s="142"/>
      <c r="Y50" s="145"/>
    </row>
    <row r="51" spans="1:53" ht="13.75" thickBot="1" x14ac:dyDescent="0.75">
      <c r="A51" s="143" t="s">
        <v>262</v>
      </c>
      <c r="B51" s="274"/>
      <c r="C51" s="275"/>
      <c r="D51" s="276"/>
      <c r="E51" s="276"/>
      <c r="F51" s="326"/>
      <c r="G51" s="416">
        <f>+G50</f>
        <v>3098.08</v>
      </c>
      <c r="H51" s="371">
        <f t="shared" si="38"/>
        <v>0.98182422661777624</v>
      </c>
      <c r="I51" s="393">
        <f>+I50</f>
        <v>3128.68</v>
      </c>
      <c r="J51" s="277">
        <f>+J50</f>
        <v>3041.77</v>
      </c>
      <c r="K51" s="351">
        <f t="shared" si="27"/>
        <v>0.97222151194753059</v>
      </c>
      <c r="L51" s="278">
        <f>B51+G51</f>
        <v>3098.08</v>
      </c>
      <c r="M51" s="364">
        <f t="shared" si="36"/>
        <v>0.98182422661777624</v>
      </c>
      <c r="N51" s="276">
        <f t="shared" si="0"/>
        <v>3128.68</v>
      </c>
      <c r="O51" s="657">
        <f>SUM(O50)</f>
        <v>3041.77</v>
      </c>
      <c r="P51" s="661">
        <f t="shared" si="3"/>
        <v>0.97222151194753059</v>
      </c>
      <c r="Q51" s="641"/>
      <c r="R51" s="276">
        <f t="shared" ref="R51:S51" si="42">+R50</f>
        <v>0</v>
      </c>
      <c r="S51" s="276">
        <f t="shared" si="42"/>
        <v>0</v>
      </c>
      <c r="T51" s="641"/>
      <c r="U51" s="276">
        <f t="shared" si="39"/>
        <v>3128.68</v>
      </c>
      <c r="V51" s="657">
        <f t="shared" si="40"/>
        <v>3041.77</v>
      </c>
      <c r="W51" s="661">
        <f t="shared" si="41"/>
        <v>0.97222151194753059</v>
      </c>
      <c r="Y51" s="142"/>
    </row>
    <row r="52" spans="1:53" ht="21.75" thickBot="1" x14ac:dyDescent="0.75">
      <c r="A52" s="144" t="s">
        <v>263</v>
      </c>
      <c r="B52" s="279"/>
      <c r="C52" s="280"/>
      <c r="D52" s="281"/>
      <c r="E52" s="281"/>
      <c r="F52" s="327"/>
      <c r="G52" s="417">
        <v>77.930000000000007</v>
      </c>
      <c r="H52" s="738">
        <f t="shared" si="38"/>
        <v>0.55575516489156929</v>
      </c>
      <c r="I52" s="394">
        <v>265.69</v>
      </c>
      <c r="J52" s="282">
        <f>42.66+0.65</f>
        <v>43.309999999999995</v>
      </c>
      <c r="K52" s="350">
        <f t="shared" si="27"/>
        <v>0.16300952237570099</v>
      </c>
      <c r="L52" s="283">
        <f>+G52</f>
        <v>77.930000000000007</v>
      </c>
      <c r="M52" s="304">
        <f>O52/L52</f>
        <v>0.55575516489156929</v>
      </c>
      <c r="N52" s="272">
        <f t="shared" si="0"/>
        <v>265.69</v>
      </c>
      <c r="O52" s="656">
        <f>+J52</f>
        <v>43.309999999999995</v>
      </c>
      <c r="P52" s="303">
        <f t="shared" si="3"/>
        <v>0.16300952237570099</v>
      </c>
      <c r="Q52" s="641"/>
      <c r="R52" s="272">
        <v>0</v>
      </c>
      <c r="S52" s="272">
        <v>0</v>
      </c>
      <c r="T52" s="641"/>
      <c r="U52" s="272">
        <f t="shared" si="39"/>
        <v>265.69</v>
      </c>
      <c r="V52" s="656">
        <f t="shared" si="40"/>
        <v>43.309999999999995</v>
      </c>
      <c r="W52" s="303">
        <f t="shared" si="41"/>
        <v>0.16300952237570099</v>
      </c>
      <c r="Y52" s="142"/>
    </row>
    <row r="53" spans="1:53" ht="15.75" customHeight="1" thickBot="1" x14ac:dyDescent="0.75">
      <c r="A53" s="143" t="s">
        <v>264</v>
      </c>
      <c r="B53" s="274"/>
      <c r="C53" s="275"/>
      <c r="D53" s="276"/>
      <c r="E53" s="276"/>
      <c r="F53" s="328"/>
      <c r="G53" s="418">
        <f>+G52</f>
        <v>77.930000000000007</v>
      </c>
      <c r="H53" s="372">
        <f>+H52</f>
        <v>0.55575516489156929</v>
      </c>
      <c r="I53" s="395">
        <f>+I52</f>
        <v>265.69</v>
      </c>
      <c r="J53" s="216">
        <f>+J52</f>
        <v>43.309999999999995</v>
      </c>
      <c r="K53" s="351">
        <f t="shared" si="27"/>
        <v>0.16300952237570099</v>
      </c>
      <c r="L53" s="278">
        <f>+L52</f>
        <v>77.930000000000007</v>
      </c>
      <c r="M53" s="364">
        <f>O53/L53</f>
        <v>0.55575516489156929</v>
      </c>
      <c r="N53" s="276">
        <f t="shared" si="0"/>
        <v>265.69</v>
      </c>
      <c r="O53" s="657">
        <f>+O52</f>
        <v>43.309999999999995</v>
      </c>
      <c r="P53" s="661">
        <f t="shared" si="3"/>
        <v>0.16300952237570099</v>
      </c>
      <c r="Q53" s="641"/>
      <c r="R53" s="276">
        <f>+R52</f>
        <v>0</v>
      </c>
      <c r="S53" s="276">
        <f>+S52</f>
        <v>0</v>
      </c>
      <c r="T53" s="641"/>
      <c r="U53" s="276">
        <f t="shared" si="39"/>
        <v>265.69</v>
      </c>
      <c r="V53" s="657">
        <f t="shared" si="40"/>
        <v>43.309999999999995</v>
      </c>
      <c r="W53" s="661">
        <f t="shared" si="41"/>
        <v>0.16300952237570099</v>
      </c>
      <c r="Y53" s="142"/>
    </row>
    <row r="54" spans="1:53" ht="21.75" thickBot="1" x14ac:dyDescent="0.75">
      <c r="A54" s="141" t="s">
        <v>265</v>
      </c>
      <c r="B54" s="284">
        <f>+B15+B17+B19+B21+B23+B25+B27+B31+B33+B36+B40</f>
        <v>46499.07</v>
      </c>
      <c r="C54" s="300">
        <f>+E54/B54</f>
        <v>0.59437489825065326</v>
      </c>
      <c r="D54" s="284">
        <f>+D15+D17+D19+D23+D27+D36+D40+D31+D33+D25+D21</f>
        <v>35962.15</v>
      </c>
      <c r="E54" s="284">
        <f>+E15+E17+E19+E21+E23+E27+E36+E40+E25+E31+E33</f>
        <v>27637.88</v>
      </c>
      <c r="F54" s="329">
        <f>+E54/D54</f>
        <v>0.76852690954239389</v>
      </c>
      <c r="G54" s="419">
        <f>+G15+G21+G23+G25+G27+G31+G33+G36+G40+G49</f>
        <v>55893.09</v>
      </c>
      <c r="H54" s="373">
        <f>+J54/G54</f>
        <v>0.85748631897073535</v>
      </c>
      <c r="I54" s="396">
        <f>+I15+I17+I19+I21+I23+I25+I27+I31+I33+I36+I40+I49</f>
        <v>64237.71</v>
      </c>
      <c r="J54" s="285">
        <f>+J15+J19+J23+J27+J36+J40+J49+J25+J31+J33+J21</f>
        <v>47927.560000000012</v>
      </c>
      <c r="K54" s="352">
        <f t="shared" si="27"/>
        <v>0.7460969576904285</v>
      </c>
      <c r="L54" s="286">
        <f>+L15+L17+L19+L21+L23+L25+L27+L31+L33+L36+L40+L49</f>
        <v>102392.16</v>
      </c>
      <c r="M54" s="365">
        <f>O54/L54</f>
        <v>0.73800025314438134</v>
      </c>
      <c r="N54" s="287">
        <f t="shared" si="0"/>
        <v>100199.86</v>
      </c>
      <c r="O54" s="658">
        <f>+O15+O17+O19+O21+O23+O25+O27+O36+O40+O49+O31+O33</f>
        <v>75565.440000000002</v>
      </c>
      <c r="P54" s="365">
        <f t="shared" si="3"/>
        <v>0.75414716148305994</v>
      </c>
      <c r="Q54" s="641"/>
      <c r="R54" s="287">
        <f>+R15+R17+R19+R23+R27+R36+R40+R49+R25+R31+R33+R21</f>
        <v>5708.8464996999992</v>
      </c>
      <c r="S54" s="287">
        <f>+S15+S17+S19+S21+S23+S25+S27+S36+S40+S49+S31+S33</f>
        <v>5315.66</v>
      </c>
      <c r="T54" s="641"/>
      <c r="U54" s="287">
        <f t="shared" si="39"/>
        <v>94491.013500300003</v>
      </c>
      <c r="V54" s="658">
        <f t="shared" si="40"/>
        <v>70249.78</v>
      </c>
      <c r="W54" s="365">
        <f t="shared" si="41"/>
        <v>0.74345461433511828</v>
      </c>
      <c r="Y54" s="16"/>
      <c r="Z54" s="16"/>
      <c r="AA54" s="16"/>
    </row>
    <row r="55" spans="1:53" s="131" customFormat="1" ht="21.75" thickBot="1" x14ac:dyDescent="0.75">
      <c r="A55" s="139" t="s">
        <v>266</v>
      </c>
      <c r="B55" s="288">
        <f>+B54</f>
        <v>46499.07</v>
      </c>
      <c r="C55" s="301">
        <f>+E55/B55</f>
        <v>0.59437489825065326</v>
      </c>
      <c r="D55" s="288">
        <f>+D54</f>
        <v>35962.15</v>
      </c>
      <c r="E55" s="288">
        <f>+E54</f>
        <v>27637.88</v>
      </c>
      <c r="F55" s="330">
        <f>+E55/D55</f>
        <v>0.76852690954239389</v>
      </c>
      <c r="G55" s="420">
        <f>+G54+G51+G53</f>
        <v>59069.1</v>
      </c>
      <c r="H55" s="374">
        <f>+J55/G55</f>
        <v>0.8636095691317458</v>
      </c>
      <c r="I55" s="397">
        <f>+I54+I51+I53</f>
        <v>67632.08</v>
      </c>
      <c r="J55" s="289">
        <f>+J54+J51+J53</f>
        <v>51012.640000000007</v>
      </c>
      <c r="K55" s="353">
        <f t="shared" si="27"/>
        <v>0.75426691002258106</v>
      </c>
      <c r="L55" s="290">
        <f>+L54+L51</f>
        <v>105490.24000000001</v>
      </c>
      <c r="M55" s="366">
        <f>O55/L55</f>
        <v>0.74557153344233551</v>
      </c>
      <c r="N55" s="291">
        <f t="shared" si="0"/>
        <v>103594.23000000001</v>
      </c>
      <c r="O55" s="659">
        <f>+O54+O51+O52</f>
        <v>78650.52</v>
      </c>
      <c r="P55" s="366">
        <f t="shared" si="3"/>
        <v>0.75921718806153582</v>
      </c>
      <c r="Q55" s="641"/>
      <c r="R55" s="291">
        <f>+R54+R51+R53</f>
        <v>5708.8464996999992</v>
      </c>
      <c r="S55" s="291">
        <f>+S54+S51+S52</f>
        <v>5315.66</v>
      </c>
      <c r="T55" s="641"/>
      <c r="U55" s="291">
        <f t="shared" si="39"/>
        <v>97885.383500300013</v>
      </c>
      <c r="V55" s="659">
        <f t="shared" si="40"/>
        <v>73334.86</v>
      </c>
      <c r="W55" s="366">
        <f t="shared" si="41"/>
        <v>0.74919111901702085</v>
      </c>
      <c r="X55" s="132"/>
      <c r="Y55" s="133"/>
      <c r="Z55" s="132"/>
    </row>
    <row r="56" spans="1:53" s="131" customFormat="1" ht="39" customHeight="1" x14ac:dyDescent="0.6">
      <c r="A56" s="806" t="s">
        <v>176</v>
      </c>
      <c r="B56" s="806"/>
      <c r="C56" s="806"/>
      <c r="D56" s="806"/>
      <c r="E56" s="806"/>
      <c r="F56" s="806"/>
      <c r="G56" s="806"/>
      <c r="H56" s="806"/>
      <c r="I56" s="806"/>
      <c r="J56" s="806"/>
      <c r="K56" s="806"/>
      <c r="L56" s="806"/>
      <c r="M56" s="806"/>
      <c r="N56" s="806"/>
      <c r="O56" s="806"/>
      <c r="P56" s="806"/>
      <c r="Q56" s="641"/>
      <c r="R56" s="18">
        <f>+'[4]Resumen Fo Inv'!$Q$21</f>
        <v>5708.846499700001</v>
      </c>
      <c r="S56" s="18">
        <f>+'[4]Resumen Fo Inv'!$P$21</f>
        <v>5315.66</v>
      </c>
      <c r="T56" s="641"/>
      <c r="U56" s="18"/>
      <c r="V56" s="18"/>
      <c r="W56" s="18"/>
      <c r="X56" s="138"/>
      <c r="Y56" s="133"/>
      <c r="Z56" s="132"/>
      <c r="AC56" s="138"/>
    </row>
    <row r="57" spans="1:53" s="131" customFormat="1" x14ac:dyDescent="0.6">
      <c r="A57" s="18">
        <v>312</v>
      </c>
      <c r="B57" s="292"/>
      <c r="C57" s="293"/>
      <c r="D57" s="292"/>
      <c r="E57" s="292"/>
      <c r="F57" s="134"/>
      <c r="G57" s="421"/>
      <c r="H57" s="134"/>
      <c r="I57" s="398"/>
      <c r="J57" s="292"/>
      <c r="K57" s="134"/>
      <c r="L57" s="294"/>
      <c r="M57" s="134"/>
      <c r="N57" s="292"/>
      <c r="O57" s="292"/>
      <c r="P57" s="444"/>
      <c r="Q57" s="641"/>
      <c r="R57" s="132">
        <f>+R55-R56</f>
        <v>0</v>
      </c>
      <c r="S57" s="132">
        <f>+S55-S56</f>
        <v>0</v>
      </c>
      <c r="T57" s="641"/>
      <c r="U57" s="444"/>
      <c r="V57" s="444"/>
      <c r="W57" s="444"/>
      <c r="Y57" s="133"/>
      <c r="Z57" s="132"/>
    </row>
    <row r="58" spans="1:53" ht="16.5" customHeight="1" x14ac:dyDescent="0.6">
      <c r="B58" s="124">
        <f>+B55-46499.06</f>
        <v>1.0000000002037268E-2</v>
      </c>
      <c r="D58" s="124">
        <v>35962.15</v>
      </c>
      <c r="E58" s="124">
        <v>27637.87</v>
      </c>
      <c r="I58" s="145">
        <f>22495.16+41742.56+265.69+3128.68</f>
        <v>67632.09</v>
      </c>
      <c r="J58" s="295">
        <f>19164.39+28763.17+42.66+3041.77</f>
        <v>51011.99</v>
      </c>
      <c r="N58" s="124">
        <f>+I55+D55</f>
        <v>103594.23000000001</v>
      </c>
      <c r="O58" s="295">
        <f>+E58+J58</f>
        <v>78649.86</v>
      </c>
      <c r="Q58" s="641"/>
      <c r="T58" s="641"/>
      <c r="X58" s="197"/>
      <c r="Y58" s="130"/>
      <c r="Z58" s="130"/>
      <c r="AA58" s="130"/>
      <c r="AB58" s="130"/>
      <c r="AC58" s="130"/>
      <c r="AD58" s="130"/>
    </row>
    <row r="59" spans="1:53" ht="11.25" customHeight="1" x14ac:dyDescent="0.65">
      <c r="A59" s="125"/>
      <c r="B59" s="129"/>
      <c r="C59" s="129"/>
      <c r="D59" s="129">
        <f>+D58-D55</f>
        <v>0</v>
      </c>
      <c r="E59" s="129">
        <f>+E58-E55</f>
        <v>-1.0000000002037268E-2</v>
      </c>
      <c r="F59" s="331"/>
      <c r="G59" s="399"/>
      <c r="I59" s="399">
        <f>+I58-I55</f>
        <v>9.9999999947613105E-3</v>
      </c>
      <c r="J59" s="129">
        <f>+J58-J55</f>
        <v>-0.65000000000873115</v>
      </c>
      <c r="K59" s="331"/>
      <c r="L59" s="129"/>
      <c r="M59" s="331"/>
      <c r="N59" s="129">
        <f>+M59-M58</f>
        <v>0</v>
      </c>
      <c r="O59" s="129">
        <f>-O58+O55</f>
        <v>0.66000000000349246</v>
      </c>
      <c r="P59" s="331"/>
      <c r="Q59" s="641"/>
      <c r="T59" s="641"/>
      <c r="U59" s="331"/>
      <c r="V59" s="331"/>
      <c r="W59" s="331"/>
      <c r="X59" s="125"/>
      <c r="Y59" s="125"/>
      <c r="Z59" s="125"/>
      <c r="AA59" s="125"/>
      <c r="AB59" s="125"/>
      <c r="AC59" s="128"/>
      <c r="AD59" s="128"/>
    </row>
    <row r="60" spans="1:53" ht="12.75" customHeight="1" x14ac:dyDescent="0.6">
      <c r="C60" s="793"/>
      <c r="D60" s="793"/>
      <c r="E60" s="793"/>
      <c r="F60" s="793"/>
      <c r="G60" s="793"/>
      <c r="H60" s="793"/>
      <c r="I60" s="793"/>
      <c r="J60" s="793"/>
      <c r="K60" s="793"/>
      <c r="L60" s="793"/>
      <c r="M60" s="793"/>
      <c r="Q60" s="641"/>
      <c r="R60" s="642">
        <f>+R15+R17+R21+R23+R25+R27+R31+R33+R36+R40</f>
        <v>3065.9464996999995</v>
      </c>
      <c r="S60" s="642">
        <f>+S15+S17+S21+S23+S25+S27+S31+S33+S36+S40</f>
        <v>2980.1299999999997</v>
      </c>
      <c r="T60" s="641"/>
      <c r="X60" s="16"/>
    </row>
    <row r="61" spans="1:53" ht="52.5" x14ac:dyDescent="0.6">
      <c r="A61" s="126" t="s">
        <v>267</v>
      </c>
      <c r="C61" s="127"/>
      <c r="D61" s="127"/>
      <c r="E61" s="127"/>
      <c r="G61" s="145">
        <f>8078.51+3172.49</f>
        <v>11251</v>
      </c>
      <c r="H61" s="354"/>
      <c r="I61" s="400"/>
      <c r="J61" s="127" t="s">
        <v>268</v>
      </c>
      <c r="K61" s="354"/>
      <c r="L61" s="127"/>
      <c r="M61" s="354"/>
      <c r="R61" s="16">
        <f>+'[4]RESUMEN CONTRAPARTIDAS'!$AN$33</f>
        <v>3065.9464997</v>
      </c>
      <c r="S61" s="16">
        <f>+'[4]RESUMEN CONTRAPARTIDAS'!$AM$33</f>
        <v>2980.1299999999997</v>
      </c>
      <c r="T61" s="16"/>
    </row>
    <row r="62" spans="1:53" x14ac:dyDescent="0.6">
      <c r="F62" s="331"/>
      <c r="J62" s="127"/>
      <c r="P62"/>
      <c r="Q62"/>
      <c r="R62" s="18">
        <f>+R60-R61</f>
        <v>0</v>
      </c>
      <c r="S62" s="18">
        <f>+S60-S61</f>
        <v>0</v>
      </c>
      <c r="T62" s="18"/>
      <c r="U62"/>
      <c r="V62"/>
      <c r="W62"/>
      <c r="Y62" s="16"/>
    </row>
    <row r="72" spans="11:24" x14ac:dyDescent="0.6">
      <c r="P72" s="124"/>
      <c r="Q72" s="124"/>
      <c r="R72" s="124"/>
      <c r="S72" s="124"/>
      <c r="T72" s="124"/>
      <c r="U72" s="124"/>
      <c r="V72" s="124"/>
      <c r="W72" s="124"/>
    </row>
    <row r="74" spans="11:24" x14ac:dyDescent="0.6">
      <c r="K74" s="124"/>
    </row>
    <row r="77" spans="11:24" x14ac:dyDescent="0.6">
      <c r="N77" s="124">
        <f>1537.17+J42</f>
        <v>9615.68</v>
      </c>
      <c r="R77" s="309" t="e" vm="1">
        <v>#VALUE!</v>
      </c>
      <c r="S77" s="309" t="e" vm="1">
        <v>#VALUE!</v>
      </c>
      <c r="U77" s="309" t="e" vm="1">
        <v>#VALUE!</v>
      </c>
      <c r="V77" s="309" t="e" vm="1">
        <v>#VALUE!</v>
      </c>
      <c r="W77" s="309" t="e" vm="1">
        <v>#VALUE!</v>
      </c>
      <c r="X77" s="309"/>
    </row>
    <row r="83" spans="9:9" x14ac:dyDescent="0.6">
      <c r="I83" s="145">
        <f>7095.25+1718.13</f>
        <v>8813.380000000001</v>
      </c>
    </row>
  </sheetData>
  <sheetProtection selectLockedCells="1" selectUnlockedCells="1"/>
  <mergeCells count="18">
    <mergeCell ref="R12:S12"/>
    <mergeCell ref="U12:W12"/>
    <mergeCell ref="U6:W6"/>
    <mergeCell ref="U7:W8"/>
    <mergeCell ref="U9:W9"/>
    <mergeCell ref="U10:W10"/>
    <mergeCell ref="A5:P5"/>
    <mergeCell ref="A6:P6"/>
    <mergeCell ref="A7:P7"/>
    <mergeCell ref="A8:P8"/>
    <mergeCell ref="A9:P9"/>
    <mergeCell ref="C60:M60"/>
    <mergeCell ref="A12:A13"/>
    <mergeCell ref="A10:P10"/>
    <mergeCell ref="B12:F12"/>
    <mergeCell ref="G12:K12"/>
    <mergeCell ref="L12:P12"/>
    <mergeCell ref="A56:P56"/>
  </mergeCells>
  <printOptions horizontalCentered="1" verticalCentered="1"/>
  <pageMargins left="0" right="0" top="0.59055118110236227" bottom="0.55118110236220474" header="0.51181102362204722" footer="0.51181102362204722"/>
  <pageSetup scale="60" firstPageNumber="0" orientation="landscape" r:id="rId1"/>
  <headerFooter alignWithMargins="0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40"/>
  <sheetViews>
    <sheetView showGridLines="0" topLeftCell="A27" zoomScale="80" zoomScaleNormal="80" workbookViewId="0">
      <selection activeCell="M49" sqref="M49"/>
    </sheetView>
  </sheetViews>
  <sheetFormatPr baseColWidth="10" defaultColWidth="11.40625" defaultRowHeight="14.25" x14ac:dyDescent="0.6"/>
  <cols>
    <col min="1" max="1" width="19.54296875" style="25" customWidth="1"/>
    <col min="2" max="2" width="14.40625" style="25" customWidth="1"/>
    <col min="3" max="3" width="12.40625" style="25" customWidth="1"/>
    <col min="4" max="4" width="7.54296875" style="25" customWidth="1"/>
    <col min="5" max="5" width="14.54296875" style="25" customWidth="1"/>
    <col min="6" max="6" width="12" style="25" customWidth="1"/>
    <col min="7" max="7" width="7.54296875" style="25" customWidth="1"/>
    <col min="8" max="8" width="14" style="25" customWidth="1"/>
    <col min="9" max="9" width="11.40625" style="25"/>
    <col min="10" max="10" width="7.54296875" style="25" customWidth="1"/>
    <col min="11" max="13" width="11.40625" style="25"/>
    <col min="14" max="14" width="15.54296875" style="25" customWidth="1"/>
    <col min="15" max="15" width="15.54296875" style="25" bestFit="1" customWidth="1"/>
    <col min="16" max="16" width="15.40625" style="25" bestFit="1" customWidth="1"/>
    <col min="17" max="16384" width="11.40625" style="25"/>
  </cols>
  <sheetData>
    <row r="1" spans="1:10" ht="18" hidden="1" customHeight="1" x14ac:dyDescent="0.7">
      <c r="A1" s="825" t="s">
        <v>269</v>
      </c>
      <c r="B1" s="826"/>
      <c r="C1" s="826"/>
      <c r="D1" s="826"/>
      <c r="E1" s="826"/>
      <c r="F1" s="826"/>
      <c r="G1" s="826"/>
      <c r="H1" s="826"/>
      <c r="I1" s="826"/>
      <c r="J1" s="826"/>
    </row>
    <row r="2" spans="1:10" ht="18" hidden="1" customHeight="1" x14ac:dyDescent="0.6">
      <c r="A2" s="827" t="s">
        <v>270</v>
      </c>
      <c r="B2" s="828"/>
      <c r="C2" s="828"/>
      <c r="D2" s="828"/>
      <c r="E2" s="828"/>
      <c r="F2" s="828"/>
      <c r="G2" s="828"/>
      <c r="H2" s="828"/>
      <c r="I2" s="828"/>
      <c r="J2" s="828"/>
    </row>
    <row r="3" spans="1:10" ht="28.5" hidden="1" customHeight="1" x14ac:dyDescent="0.6">
      <c r="A3" s="829" t="s">
        <v>271</v>
      </c>
      <c r="B3" s="830"/>
      <c r="C3" s="830"/>
      <c r="D3" s="830"/>
      <c r="E3" s="830"/>
      <c r="F3" s="830"/>
      <c r="G3" s="830"/>
      <c r="H3" s="830"/>
      <c r="I3" s="830"/>
      <c r="J3" s="830"/>
    </row>
    <row r="4" spans="1:10" ht="18" hidden="1" customHeight="1" x14ac:dyDescent="0.6">
      <c r="A4" s="827" t="s">
        <v>272</v>
      </c>
      <c r="B4" s="828"/>
      <c r="C4" s="828"/>
      <c r="D4" s="828"/>
      <c r="E4" s="828"/>
      <c r="F4" s="828"/>
      <c r="G4" s="828"/>
      <c r="H4" s="828"/>
      <c r="I4" s="828"/>
      <c r="J4" s="828"/>
    </row>
    <row r="5" spans="1:10" hidden="1" x14ac:dyDescent="0.6">
      <c r="A5" s="50"/>
      <c r="B5" s="51"/>
      <c r="C5" s="51"/>
      <c r="D5" s="51"/>
      <c r="E5" s="51"/>
      <c r="F5" s="51"/>
      <c r="G5" s="51"/>
      <c r="H5" s="51"/>
      <c r="I5" s="51"/>
      <c r="J5" s="51"/>
    </row>
    <row r="6" spans="1:10" ht="22.15" hidden="1" customHeight="1" thickBot="1" x14ac:dyDescent="0.75">
      <c r="A6" s="834" t="s">
        <v>273</v>
      </c>
      <c r="B6" s="836">
        <v>2012</v>
      </c>
      <c r="C6" s="837"/>
      <c r="D6" s="838"/>
      <c r="E6" s="839">
        <v>2013</v>
      </c>
      <c r="F6" s="840"/>
      <c r="G6" s="841"/>
    </row>
    <row r="7" spans="1:10" ht="22.15" hidden="1" customHeight="1" thickBot="1" x14ac:dyDescent="0.75">
      <c r="A7" s="835"/>
      <c r="B7" s="35" t="s">
        <v>274</v>
      </c>
      <c r="C7" s="36" t="s">
        <v>275</v>
      </c>
      <c r="D7" s="37" t="s">
        <v>276</v>
      </c>
      <c r="E7" s="26" t="s">
        <v>274</v>
      </c>
      <c r="F7" s="27" t="s">
        <v>275</v>
      </c>
      <c r="G7" s="28" t="s">
        <v>276</v>
      </c>
    </row>
    <row r="8" spans="1:10" ht="42" hidden="1" customHeight="1" x14ac:dyDescent="0.6">
      <c r="A8" s="46" t="s">
        <v>277</v>
      </c>
      <c r="B8" s="49">
        <v>19786.96</v>
      </c>
      <c r="C8" s="47">
        <v>9090.92</v>
      </c>
      <c r="D8" s="48">
        <f>+C8/B8</f>
        <v>0.4594399543942071</v>
      </c>
      <c r="E8" s="47">
        <f>+'Plan Invers Presup Original'!D51</f>
        <v>0</v>
      </c>
      <c r="F8" s="47">
        <f>+'Plan Invers Presup Original'!E51</f>
        <v>0</v>
      </c>
      <c r="G8" s="48" t="e">
        <f>+F8/E8</f>
        <v>#DIV/0!</v>
      </c>
    </row>
    <row r="9" spans="1:10" ht="39.75" hidden="1" customHeight="1" thickBot="1" x14ac:dyDescent="0.75">
      <c r="A9" s="41" t="s">
        <v>278</v>
      </c>
      <c r="B9" s="44">
        <v>23725.05</v>
      </c>
      <c r="C9" s="42">
        <v>18551.41</v>
      </c>
      <c r="D9" s="45">
        <f>+C9/B9</f>
        <v>0.78193344165765721</v>
      </c>
      <c r="E9" s="42">
        <f>+'Plan Invers Presup Original'!I51</f>
        <v>3128.68</v>
      </c>
      <c r="F9" s="42">
        <f>+'Plan Invers Presup Original'!J51</f>
        <v>3041.77</v>
      </c>
      <c r="G9" s="43">
        <f>+F9/E9</f>
        <v>0.97222151194753059</v>
      </c>
    </row>
    <row r="10" spans="1:10" ht="42" hidden="1" customHeight="1" thickBot="1" x14ac:dyDescent="0.75">
      <c r="A10" s="29" t="s">
        <v>279</v>
      </c>
      <c r="B10" s="38">
        <f>SUM(B8:B9)</f>
        <v>43512.009999999995</v>
      </c>
      <c r="C10" s="39">
        <f>SUM(C8:C9)</f>
        <v>27642.33</v>
      </c>
      <c r="D10" s="40">
        <f>+C10/B10</f>
        <v>0.63528046624368772</v>
      </c>
      <c r="E10" s="30">
        <f>SUM(E8:E9)</f>
        <v>3128.68</v>
      </c>
      <c r="F10" s="30">
        <f>SUM(F8:F9)</f>
        <v>3041.77</v>
      </c>
      <c r="G10" s="31">
        <f>+F10/E10</f>
        <v>0.97222151194753059</v>
      </c>
    </row>
    <row r="11" spans="1:10" ht="9" hidden="1" customHeight="1" x14ac:dyDescent="0.6"/>
    <row r="12" spans="1:10" ht="14.5" hidden="1" x14ac:dyDescent="0.6">
      <c r="A12" s="32" t="s">
        <v>280</v>
      </c>
    </row>
    <row r="13" spans="1:10" hidden="1" x14ac:dyDescent="0.6">
      <c r="A13" s="25" t="s">
        <v>281</v>
      </c>
    </row>
    <row r="14" spans="1:10" hidden="1" x14ac:dyDescent="0.6">
      <c r="E14" s="33"/>
    </row>
    <row r="15" spans="1:10" hidden="1" x14ac:dyDescent="0.6"/>
    <row r="16" spans="1:10" ht="18" hidden="1" customHeight="1" thickBot="1" x14ac:dyDescent="0.75">
      <c r="A16" s="842" t="s">
        <v>273</v>
      </c>
      <c r="B16" s="843">
        <v>2012</v>
      </c>
      <c r="C16" s="844"/>
      <c r="D16" s="845"/>
      <c r="E16" s="846">
        <v>2013</v>
      </c>
      <c r="F16" s="847"/>
      <c r="G16" s="848"/>
      <c r="H16" s="846">
        <v>2014</v>
      </c>
      <c r="I16" s="847"/>
      <c r="J16" s="848"/>
    </row>
    <row r="17" spans="1:10" ht="15" hidden="1" thickBot="1" x14ac:dyDescent="0.75">
      <c r="A17" s="835"/>
      <c r="B17" s="35" t="s">
        <v>274</v>
      </c>
      <c r="C17" s="36" t="s">
        <v>275</v>
      </c>
      <c r="D17" s="37" t="s">
        <v>276</v>
      </c>
      <c r="E17" s="26" t="s">
        <v>274</v>
      </c>
      <c r="F17" s="27" t="s">
        <v>275</v>
      </c>
      <c r="G17" s="28" t="s">
        <v>276</v>
      </c>
      <c r="H17" s="26" t="s">
        <v>274</v>
      </c>
      <c r="I17" s="27" t="s">
        <v>275</v>
      </c>
      <c r="J17" s="28" t="s">
        <v>276</v>
      </c>
    </row>
    <row r="18" spans="1:10" ht="42" hidden="1" customHeight="1" x14ac:dyDescent="0.6">
      <c r="A18" s="46" t="s">
        <v>277</v>
      </c>
      <c r="B18" s="49">
        <v>17036.95</v>
      </c>
      <c r="C18" s="47">
        <v>51.91</v>
      </c>
      <c r="D18" s="48">
        <f>+C18/B18</f>
        <v>3.0469068700677056E-3</v>
      </c>
      <c r="E18" s="47">
        <v>39645.269999999997</v>
      </c>
      <c r="F18" s="47">
        <v>0.14000000000000001</v>
      </c>
      <c r="G18" s="48">
        <f>+F18/E18</f>
        <v>3.5313165984239741E-6</v>
      </c>
      <c r="H18" s="47">
        <v>37189.9</v>
      </c>
      <c r="I18" s="47">
        <v>188.26</v>
      </c>
      <c r="J18" s="48">
        <f>+I18/H18</f>
        <v>5.0621270828907841E-3</v>
      </c>
    </row>
    <row r="19" spans="1:10" ht="42" hidden="1" customHeight="1" thickBot="1" x14ac:dyDescent="0.75">
      <c r="A19" s="41" t="s">
        <v>282</v>
      </c>
      <c r="B19" s="44">
        <v>23883.94</v>
      </c>
      <c r="C19" s="42">
        <v>967.6</v>
      </c>
      <c r="D19" s="45">
        <f>+C19/B19</f>
        <v>4.0512578745382881E-2</v>
      </c>
      <c r="E19" s="42">
        <v>18621.43</v>
      </c>
      <c r="F19" s="42">
        <v>742.33</v>
      </c>
      <c r="G19" s="43">
        <f>+F19/E19</f>
        <v>3.9864285395912129E-2</v>
      </c>
      <c r="H19" s="42">
        <v>101481.51</v>
      </c>
      <c r="I19" s="42">
        <v>931.92</v>
      </c>
      <c r="J19" s="43">
        <f>+I19/H19</f>
        <v>9.1831507040050948E-3</v>
      </c>
    </row>
    <row r="20" spans="1:10" ht="42" hidden="1" customHeight="1" thickBot="1" x14ac:dyDescent="0.75">
      <c r="A20" s="29" t="s">
        <v>279</v>
      </c>
      <c r="B20" s="38">
        <f>SUM(B18:B19)</f>
        <v>40920.89</v>
      </c>
      <c r="C20" s="39">
        <f>SUM(C18:C19)</f>
        <v>1019.51</v>
      </c>
      <c r="D20" s="40">
        <f>+C20/B20</f>
        <v>2.4914169755349897E-2</v>
      </c>
      <c r="E20" s="30">
        <f>SUM(E18:E19)</f>
        <v>58266.7</v>
      </c>
      <c r="F20" s="30">
        <f>SUM(F18:F19)</f>
        <v>742.47</v>
      </c>
      <c r="G20" s="31">
        <f>+F20/E20</f>
        <v>1.2742612847475489E-2</v>
      </c>
      <c r="H20" s="30">
        <f>SUM(H18:H19)</f>
        <v>138671.41</v>
      </c>
      <c r="I20" s="30">
        <f>SUM(I18:I19)</f>
        <v>1120.1799999999998</v>
      </c>
      <c r="J20" s="31">
        <f>+I20/H20</f>
        <v>8.077944833762056E-3</v>
      </c>
    </row>
    <row r="21" spans="1:10" hidden="1" x14ac:dyDescent="0.6"/>
    <row r="22" spans="1:10" ht="14.5" hidden="1" x14ac:dyDescent="0.6">
      <c r="A22" s="32" t="s">
        <v>283</v>
      </c>
    </row>
    <row r="23" spans="1:10" hidden="1" x14ac:dyDescent="0.6">
      <c r="A23" s="25" t="s">
        <v>281</v>
      </c>
    </row>
    <row r="26" spans="1:10" ht="15" thickBot="1" x14ac:dyDescent="0.75"/>
    <row r="27" spans="1:10" ht="15.5" x14ac:dyDescent="0.6">
      <c r="A27" s="831" t="s">
        <v>269</v>
      </c>
      <c r="B27" s="832"/>
      <c r="C27" s="832"/>
      <c r="D27" s="832"/>
      <c r="E27" s="832"/>
      <c r="F27" s="832"/>
      <c r="G27" s="832"/>
      <c r="H27" s="832"/>
      <c r="I27" s="832"/>
      <c r="J27" s="833"/>
    </row>
    <row r="28" spans="1:10" ht="15.5" x14ac:dyDescent="0.6">
      <c r="A28" s="811" t="s">
        <v>270</v>
      </c>
      <c r="B28" s="812"/>
      <c r="C28" s="812"/>
      <c r="D28" s="812"/>
      <c r="E28" s="812"/>
      <c r="F28" s="812"/>
      <c r="G28" s="812"/>
      <c r="H28" s="812"/>
      <c r="I28" s="812"/>
      <c r="J28" s="813"/>
    </row>
    <row r="29" spans="1:10" ht="33.75" customHeight="1" x14ac:dyDescent="0.6">
      <c r="A29" s="814" t="s">
        <v>284</v>
      </c>
      <c r="B29" s="815"/>
      <c r="C29" s="815"/>
      <c r="D29" s="815"/>
      <c r="E29" s="815"/>
      <c r="F29" s="815"/>
      <c r="G29" s="815"/>
      <c r="H29" s="815"/>
      <c r="I29" s="815"/>
      <c r="J29" s="816"/>
    </row>
    <row r="30" spans="1:10" ht="20.25" customHeight="1" x14ac:dyDescent="0.6">
      <c r="A30" s="811" t="s">
        <v>285</v>
      </c>
      <c r="B30" s="812"/>
      <c r="C30" s="812"/>
      <c r="D30" s="812"/>
      <c r="E30" s="812"/>
      <c r="F30" s="812"/>
      <c r="G30" s="812"/>
      <c r="H30" s="812"/>
      <c r="I30" s="812"/>
      <c r="J30" s="813"/>
    </row>
    <row r="31" spans="1:10" ht="18.75" customHeight="1" thickBot="1" x14ac:dyDescent="0.75">
      <c r="A31" s="822"/>
      <c r="B31" s="823"/>
      <c r="C31" s="823"/>
      <c r="D31" s="823"/>
      <c r="E31" s="823"/>
      <c r="F31" s="823"/>
      <c r="G31" s="823"/>
      <c r="H31" s="823"/>
      <c r="I31" s="823"/>
      <c r="J31" s="824"/>
    </row>
    <row r="32" spans="1:10" ht="18.75" thickBot="1" x14ac:dyDescent="0.75">
      <c r="A32" s="817" t="s">
        <v>273</v>
      </c>
      <c r="B32" s="819">
        <v>2022</v>
      </c>
      <c r="C32" s="820"/>
      <c r="D32" s="821"/>
      <c r="E32" s="819">
        <v>2023</v>
      </c>
      <c r="F32" s="820"/>
      <c r="G32" s="821"/>
      <c r="H32" s="808">
        <v>2024</v>
      </c>
      <c r="I32" s="809"/>
      <c r="J32" s="810"/>
    </row>
    <row r="33" spans="1:16" ht="33" customHeight="1" thickBot="1" x14ac:dyDescent="0.75">
      <c r="A33" s="818"/>
      <c r="B33" s="91" t="s">
        <v>274</v>
      </c>
      <c r="C33" s="92" t="s">
        <v>275</v>
      </c>
      <c r="D33" s="93" t="s">
        <v>276</v>
      </c>
      <c r="E33" s="94" t="s">
        <v>274</v>
      </c>
      <c r="F33" s="95" t="s">
        <v>275</v>
      </c>
      <c r="G33" s="96" t="s">
        <v>276</v>
      </c>
      <c r="H33" s="97" t="s">
        <v>274</v>
      </c>
      <c r="I33" s="98" t="s">
        <v>275</v>
      </c>
      <c r="J33" s="99" t="s">
        <v>276</v>
      </c>
    </row>
    <row r="34" spans="1:16" ht="43.5" customHeight="1" x14ac:dyDescent="0.6">
      <c r="A34" s="61" t="s">
        <v>277</v>
      </c>
      <c r="B34" s="49">
        <v>56680.9</v>
      </c>
      <c r="C34" s="47">
        <v>26403.06</v>
      </c>
      <c r="D34" s="48">
        <f>+C34/B34</f>
        <v>0.46581935008089148</v>
      </c>
      <c r="E34" s="47">
        <v>40271</v>
      </c>
      <c r="F34" s="47">
        <v>21664.1</v>
      </c>
      <c r="G34" s="48">
        <f>+F34/E34</f>
        <v>0.53795783566338051</v>
      </c>
      <c r="H34" s="47">
        <f>+'Plan Inversiones Ejec Real'!B42</f>
        <v>35962.15</v>
      </c>
      <c r="I34" s="47">
        <f>+'Plan Inversiones Ejec Real'!C42</f>
        <v>27637.879999999997</v>
      </c>
      <c r="J34" s="62">
        <f>+I34/H34</f>
        <v>0.76852690954239378</v>
      </c>
    </row>
    <row r="35" spans="1:16" ht="43.5" customHeight="1" thickBot="1" x14ac:dyDescent="0.75">
      <c r="A35" s="63" t="s">
        <v>278</v>
      </c>
      <c r="B35" s="44">
        <v>59780.13</v>
      </c>
      <c r="C35" s="42">
        <v>38930.71</v>
      </c>
      <c r="D35" s="45">
        <f>+C35/B35</f>
        <v>0.65123160488275955</v>
      </c>
      <c r="E35" s="42">
        <v>67733.539999999994</v>
      </c>
      <c r="F35" s="42">
        <v>37405.53</v>
      </c>
      <c r="G35" s="43">
        <f>+F35/E35</f>
        <v>0.55224531303103308</v>
      </c>
      <c r="H35" s="42">
        <f>+'Plan Inversiones Ejec Real'!E42</f>
        <v>67632.079999999987</v>
      </c>
      <c r="I35" s="42">
        <f>+'Plan Inversiones Ejec Real'!F42</f>
        <v>51012.640000000014</v>
      </c>
      <c r="J35" s="64">
        <f>+I35/H35</f>
        <v>0.75426691002258139</v>
      </c>
    </row>
    <row r="36" spans="1:16" ht="24.75" customHeight="1" thickBot="1" x14ac:dyDescent="0.75">
      <c r="A36" s="70" t="s">
        <v>279</v>
      </c>
      <c r="B36" s="71">
        <f>SUM(B34:B35)</f>
        <v>116461.03</v>
      </c>
      <c r="C36" s="72">
        <f>SUM(C34:C35)</f>
        <v>65333.770000000004</v>
      </c>
      <c r="D36" s="73">
        <f>+C36/B36</f>
        <v>0.56099254832281664</v>
      </c>
      <c r="E36" s="74">
        <f>SUM(E34:E35)</f>
        <v>108004.54</v>
      </c>
      <c r="F36" s="74">
        <f>SUM(F34:F35)</f>
        <v>59069.63</v>
      </c>
      <c r="G36" s="75">
        <f>+F36/E36</f>
        <v>0.54691802770513165</v>
      </c>
      <c r="H36" s="74">
        <f>SUM(H34:H35)</f>
        <v>103594.22999999998</v>
      </c>
      <c r="I36" s="74">
        <f>SUM(I34:I35)</f>
        <v>78650.520000000019</v>
      </c>
      <c r="J36" s="76">
        <f>+I36/H36</f>
        <v>0.75921718806153615</v>
      </c>
      <c r="L36" s="33"/>
    </row>
    <row r="37" spans="1:16" ht="15" x14ac:dyDescent="0.6">
      <c r="A37" s="25" t="s">
        <v>286</v>
      </c>
      <c r="N37" s="107"/>
      <c r="O37" s="103"/>
    </row>
    <row r="38" spans="1:16" ht="15" x14ac:dyDescent="0.6">
      <c r="A38" s="32"/>
      <c r="F38" s="33"/>
      <c r="I38" s="33"/>
      <c r="N38" s="107"/>
      <c r="O38" s="103"/>
      <c r="P38" s="33"/>
    </row>
    <row r="39" spans="1:16" ht="15" x14ac:dyDescent="0.6">
      <c r="C39" s="33"/>
      <c r="F39" s="33"/>
      <c r="N39" s="107"/>
      <c r="O39" s="104"/>
    </row>
    <row r="40" spans="1:16" x14ac:dyDescent="0.6">
      <c r="H40" s="33"/>
    </row>
  </sheetData>
  <sheetProtection selectLockedCells="1" selectUnlockedCells="1"/>
  <mergeCells count="20">
    <mergeCell ref="A1:J1"/>
    <mergeCell ref="A2:J2"/>
    <mergeCell ref="A3:J3"/>
    <mergeCell ref="A4:J4"/>
    <mergeCell ref="A27:J27"/>
    <mergeCell ref="A6:A7"/>
    <mergeCell ref="B6:D6"/>
    <mergeCell ref="E6:G6"/>
    <mergeCell ref="A16:A17"/>
    <mergeCell ref="B16:D16"/>
    <mergeCell ref="E16:G16"/>
    <mergeCell ref="H16:J16"/>
    <mergeCell ref="H32:J32"/>
    <mergeCell ref="A28:J28"/>
    <mergeCell ref="A29:J29"/>
    <mergeCell ref="A30:J30"/>
    <mergeCell ref="A32:A33"/>
    <mergeCell ref="B32:D32"/>
    <mergeCell ref="E32:G32"/>
    <mergeCell ref="A31:J31"/>
  </mergeCells>
  <printOptions horizontalCentered="1" verticalCentered="1"/>
  <pageMargins left="0.70866141732283472" right="0.70866141732283472" top="0.74803149606299213" bottom="0.74803149606299213" header="0.51181102362204722" footer="0.51181102362204722"/>
  <pageSetup scale="85" firstPageNumber="0" orientation="landscape" r:id="rId1"/>
  <headerFooter alignWithMargins="0"/>
  <ignoredErrors>
    <ignoredError sqref="D10 D20 G36:H36" formula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F03E0-BA51-4B3D-95F7-635766603774}">
  <sheetPr>
    <tabColor rgb="FF00B0F0"/>
  </sheetPr>
  <dimension ref="A1:J12"/>
  <sheetViews>
    <sheetView workbookViewId="0">
      <selection activeCell="A2" sqref="A2:J2"/>
    </sheetView>
  </sheetViews>
  <sheetFormatPr baseColWidth="10" defaultColWidth="11.40625" defaultRowHeight="13" x14ac:dyDescent="0.6"/>
  <cols>
    <col min="1" max="1" width="19.54296875" customWidth="1"/>
    <col min="2" max="2" width="15" customWidth="1"/>
    <col min="5" max="5" width="13.26953125" customWidth="1"/>
    <col min="8" max="8" width="14" customWidth="1"/>
  </cols>
  <sheetData>
    <row r="1" spans="1:10" ht="13.75" thickBot="1" x14ac:dyDescent="0.75"/>
    <row r="2" spans="1:10" ht="15.5" x14ac:dyDescent="0.6">
      <c r="A2" s="831" t="s">
        <v>269</v>
      </c>
      <c r="B2" s="832"/>
      <c r="C2" s="832"/>
      <c r="D2" s="832"/>
      <c r="E2" s="832"/>
      <c r="F2" s="832"/>
      <c r="G2" s="832"/>
      <c r="H2" s="832"/>
      <c r="I2" s="832"/>
      <c r="J2" s="833"/>
    </row>
    <row r="3" spans="1:10" ht="15.5" x14ac:dyDescent="0.6">
      <c r="A3" s="811" t="s">
        <v>270</v>
      </c>
      <c r="B3" s="812"/>
      <c r="C3" s="812"/>
      <c r="D3" s="812"/>
      <c r="E3" s="812"/>
      <c r="F3" s="812"/>
      <c r="G3" s="812"/>
      <c r="H3" s="812"/>
      <c r="I3" s="812"/>
      <c r="J3" s="813"/>
    </row>
    <row r="4" spans="1:10" ht="15.5" x14ac:dyDescent="0.6">
      <c r="A4" s="814" t="s">
        <v>284</v>
      </c>
      <c r="B4" s="815"/>
      <c r="C4" s="815"/>
      <c r="D4" s="815"/>
      <c r="E4" s="815"/>
      <c r="F4" s="815"/>
      <c r="G4" s="815"/>
      <c r="H4" s="815"/>
      <c r="I4" s="815"/>
      <c r="J4" s="816"/>
    </row>
    <row r="5" spans="1:10" ht="15.5" x14ac:dyDescent="0.6">
      <c r="A5" s="811" t="s">
        <v>287</v>
      </c>
      <c r="B5" s="812"/>
      <c r="C5" s="812"/>
      <c r="D5" s="812"/>
      <c r="E5" s="812"/>
      <c r="F5" s="812"/>
      <c r="G5" s="812"/>
      <c r="H5" s="812"/>
      <c r="I5" s="812"/>
      <c r="J5" s="813"/>
    </row>
    <row r="6" spans="1:10" ht="15" thickBot="1" x14ac:dyDescent="0.75">
      <c r="A6" s="822"/>
      <c r="B6" s="823"/>
      <c r="C6" s="823"/>
      <c r="D6" s="823"/>
      <c r="E6" s="823"/>
      <c r="F6" s="823"/>
      <c r="G6" s="823"/>
      <c r="H6" s="823"/>
      <c r="I6" s="823"/>
      <c r="J6" s="824"/>
    </row>
    <row r="7" spans="1:10" ht="18.75" thickBot="1" x14ac:dyDescent="0.75">
      <c r="A7" s="817" t="s">
        <v>273</v>
      </c>
      <c r="B7" s="849" t="s">
        <v>288</v>
      </c>
      <c r="C7" s="850"/>
      <c r="D7" s="851"/>
      <c r="E7" s="849" t="s">
        <v>289</v>
      </c>
      <c r="F7" s="850"/>
      <c r="G7" s="851"/>
      <c r="H7" s="808">
        <v>2024</v>
      </c>
      <c r="I7" s="809"/>
      <c r="J7" s="810"/>
    </row>
    <row r="8" spans="1:10" ht="13.75" thickBot="1" x14ac:dyDescent="0.75">
      <c r="A8" s="818"/>
      <c r="B8" s="91" t="s">
        <v>274</v>
      </c>
      <c r="C8" s="92" t="s">
        <v>275</v>
      </c>
      <c r="D8" s="93" t="s">
        <v>276</v>
      </c>
      <c r="E8" s="94" t="s">
        <v>274</v>
      </c>
      <c r="F8" s="95" t="s">
        <v>275</v>
      </c>
      <c r="G8" s="96" t="s">
        <v>276</v>
      </c>
      <c r="H8" s="97" t="s">
        <v>274</v>
      </c>
      <c r="I8" s="98" t="s">
        <v>275</v>
      </c>
      <c r="J8" s="99" t="s">
        <v>276</v>
      </c>
    </row>
    <row r="9" spans="1:10" ht="31.15" customHeight="1" x14ac:dyDescent="0.6">
      <c r="A9" s="61" t="s">
        <v>277</v>
      </c>
      <c r="B9" s="49">
        <v>56680.9</v>
      </c>
      <c r="C9" s="47">
        <v>26403.06</v>
      </c>
      <c r="D9" s="48">
        <f>+C9/B9</f>
        <v>0.46581935008089148</v>
      </c>
      <c r="E9" s="47">
        <v>40271</v>
      </c>
      <c r="F9" s="47">
        <v>21664.1</v>
      </c>
      <c r="G9" s="48">
        <f>+F9/E9</f>
        <v>0.53795783566338051</v>
      </c>
      <c r="H9" s="47">
        <v>34080.980000000003</v>
      </c>
      <c r="I9" s="47">
        <v>12018.08</v>
      </c>
      <c r="J9" s="62">
        <f>+I9/H9</f>
        <v>0.35263305221856878</v>
      </c>
    </row>
    <row r="10" spans="1:10" ht="48.75" thickBot="1" x14ac:dyDescent="0.75">
      <c r="A10" s="63" t="s">
        <v>290</v>
      </c>
      <c r="B10" s="44">
        <v>59780.13</v>
      </c>
      <c r="C10" s="42">
        <v>38930.71</v>
      </c>
      <c r="D10" s="45">
        <f>+C10/B10</f>
        <v>0.65123160488275955</v>
      </c>
      <c r="E10" s="42">
        <v>67733.539999999994</v>
      </c>
      <c r="F10" s="42">
        <v>37405.53</v>
      </c>
      <c r="G10" s="43">
        <f>+F10/E10</f>
        <v>0.55224531303103308</v>
      </c>
      <c r="H10" s="42">
        <v>51759.06</v>
      </c>
      <c r="I10" s="42">
        <v>28636.31</v>
      </c>
      <c r="J10" s="64">
        <f>+I10/H10</f>
        <v>0.55326178643893464</v>
      </c>
    </row>
    <row r="11" spans="1:10" ht="16.25" thickBot="1" x14ac:dyDescent="0.75">
      <c r="A11" s="70" t="s">
        <v>279</v>
      </c>
      <c r="B11" s="71">
        <f>SUM(B9:B10)</f>
        <v>116461.03</v>
      </c>
      <c r="C11" s="72">
        <f>SUM(C9:C10)</f>
        <v>65333.770000000004</v>
      </c>
      <c r="D11" s="73">
        <f>+C11/B11</f>
        <v>0.56099254832281664</v>
      </c>
      <c r="E11" s="74">
        <f>SUM(E9:E10)</f>
        <v>108004.54</v>
      </c>
      <c r="F11" s="74">
        <f>SUM(F9:F10)</f>
        <v>59069.63</v>
      </c>
      <c r="G11" s="75">
        <f>+F11/E11</f>
        <v>0.54691802770513165</v>
      </c>
      <c r="H11" s="74">
        <f>SUM(H9:H10)</f>
        <v>85840.040000000008</v>
      </c>
      <c r="I11" s="74">
        <f>SUM(I9:I10)</f>
        <v>40654.39</v>
      </c>
      <c r="J11" s="76">
        <f>+I11/H11</f>
        <v>0.47360637297000324</v>
      </c>
    </row>
    <row r="12" spans="1:10" ht="14.25" x14ac:dyDescent="0.6">
      <c r="A12" s="25" t="s">
        <v>286</v>
      </c>
      <c r="B12" s="25"/>
      <c r="C12" s="25"/>
      <c r="D12" s="25"/>
      <c r="E12" s="25"/>
      <c r="F12" s="25"/>
      <c r="G12" s="25"/>
      <c r="H12" s="25"/>
      <c r="I12" s="25"/>
      <c r="J12" s="25"/>
    </row>
  </sheetData>
  <mergeCells count="9">
    <mergeCell ref="A2:J2"/>
    <mergeCell ref="A3:J3"/>
    <mergeCell ref="A4:J4"/>
    <mergeCell ref="A7:A8"/>
    <mergeCell ref="B7:D7"/>
    <mergeCell ref="E7:G7"/>
    <mergeCell ref="H7:J7"/>
    <mergeCell ref="A5:J5"/>
    <mergeCell ref="A6:J6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4AD03-52F4-4175-AD10-9BA50F070C1E}">
  <dimension ref="A1:D8"/>
  <sheetViews>
    <sheetView showGridLines="0" workbookViewId="0">
      <selection activeCell="F12" sqref="F12"/>
    </sheetView>
  </sheetViews>
  <sheetFormatPr baseColWidth="10" defaultColWidth="11.40625" defaultRowHeight="13" x14ac:dyDescent="0.6"/>
  <cols>
    <col min="1" max="1" width="20.40625" customWidth="1"/>
    <col min="2" max="2" width="18.54296875" bestFit="1" customWidth="1"/>
    <col min="3" max="3" width="16.7265625" customWidth="1"/>
    <col min="4" max="4" width="13.40625" customWidth="1"/>
  </cols>
  <sheetData>
    <row r="1" spans="1:4" x14ac:dyDescent="0.6">
      <c r="A1" s="796" t="s">
        <v>0</v>
      </c>
      <c r="B1" s="796"/>
      <c r="C1" s="796"/>
      <c r="D1" s="796"/>
    </row>
    <row r="2" spans="1:4" x14ac:dyDescent="0.6">
      <c r="A2" s="796" t="s">
        <v>97</v>
      </c>
      <c r="B2" s="796"/>
      <c r="C2" s="796"/>
      <c r="D2" s="796"/>
    </row>
    <row r="3" spans="1:4" x14ac:dyDescent="0.6">
      <c r="A3" s="796" t="s">
        <v>291</v>
      </c>
      <c r="B3" s="796"/>
      <c r="C3" s="796"/>
      <c r="D3" s="796"/>
    </row>
    <row r="4" spans="1:4" x14ac:dyDescent="0.6">
      <c r="A4" s="476"/>
      <c r="B4" s="476"/>
      <c r="C4" s="476"/>
      <c r="D4" s="476"/>
    </row>
    <row r="5" spans="1:4" x14ac:dyDescent="0.6">
      <c r="A5" s="796" t="s">
        <v>292</v>
      </c>
      <c r="B5" s="796"/>
      <c r="C5" s="796"/>
      <c r="D5" s="796"/>
    </row>
    <row r="6" spans="1:4" ht="13.75" thickBot="1" x14ac:dyDescent="0.75"/>
    <row r="7" spans="1:4" ht="59.15" customHeight="1" thickBot="1" x14ac:dyDescent="0.75">
      <c r="A7" s="478" t="s">
        <v>293</v>
      </c>
      <c r="B7" s="478" t="s">
        <v>294</v>
      </c>
      <c r="C7" s="478" t="s">
        <v>295</v>
      </c>
      <c r="D7" s="478" t="s">
        <v>296</v>
      </c>
    </row>
    <row r="8" spans="1:4" ht="22.15" customHeight="1" thickTop="1" thickBot="1" x14ac:dyDescent="0.75">
      <c r="A8" s="477">
        <v>175512770428.23001</v>
      </c>
      <c r="B8" s="477">
        <v>175222418008.10001</v>
      </c>
      <c r="C8" s="477">
        <f>+A8-B8</f>
        <v>290352420.13000488</v>
      </c>
      <c r="D8" s="479">
        <f>+A8/B8</f>
        <v>1.0016570506412974</v>
      </c>
    </row>
  </sheetData>
  <mergeCells count="4">
    <mergeCell ref="A1:D1"/>
    <mergeCell ref="A2:D2"/>
    <mergeCell ref="A3:D3"/>
    <mergeCell ref="A5:D5"/>
  </mergeCells>
  <phoneticPr fontId="7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4</vt:i4>
      </vt:variant>
    </vt:vector>
  </HeadingPairs>
  <TitlesOfParts>
    <vt:vector size="14" baseType="lpstr">
      <vt:lpstr>FONDOS CORRIENTES</vt:lpstr>
      <vt:lpstr>GRAFICO 1</vt:lpstr>
      <vt:lpstr>RESUMEN PLAN DE INVERSIÓN</vt:lpstr>
      <vt:lpstr>Plan Inversiones Ejec Real</vt:lpstr>
      <vt:lpstr>RESUMEN FONDOS ESPECIFICOS</vt:lpstr>
      <vt:lpstr>GRAFICO 2</vt:lpstr>
      <vt:lpstr>Plan Invers Presup Original</vt:lpstr>
      <vt:lpstr>CUADRO PRESUPUESTO</vt:lpstr>
      <vt:lpstr>CUADRO PLAN INVERSION ANUAAL</vt:lpstr>
      <vt:lpstr>CUADRO RECAUDACION</vt:lpstr>
      <vt:lpstr>'FONDOS CORRIENTES'!Área_de_impresión</vt:lpstr>
      <vt:lpstr>'GRAFICO 2'!Área_de_impresión</vt:lpstr>
      <vt:lpstr>'Plan Invers Presup Original'!Área_de_impresión</vt:lpstr>
      <vt:lpstr>'Plan Inversiones Ejec Real'!Área_de_impresión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Elizabeth Vega Quesada</dc:creator>
  <cp:keywords/>
  <dc:description/>
  <cp:lastModifiedBy>Jeannette Chaves Fernandez</cp:lastModifiedBy>
  <cp:revision/>
  <dcterms:created xsi:type="dcterms:W3CDTF">2013-11-25T13:34:23Z</dcterms:created>
  <dcterms:modified xsi:type="dcterms:W3CDTF">2025-01-20T20:52:32Z</dcterms:modified>
  <cp:category/>
  <cp:contentStatus/>
</cp:coreProperties>
</file>